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-30" windowWidth="8925" windowHeight="9525"/>
  </bookViews>
  <sheets>
    <sheet name="Бюджет_1" sheetId="2" r:id="rId1"/>
  </sheets>
  <definedNames>
    <definedName name="_xlnm._FilterDatabase" localSheetId="0" hidden="1">Бюджет_1!$B$6:$AC$137</definedName>
    <definedName name="_xlnm.Print_Titles" localSheetId="0">Бюджет_1!$9:$10</definedName>
  </definedNames>
  <calcPr calcId="125725"/>
</workbook>
</file>

<file path=xl/calcChain.xml><?xml version="1.0" encoding="utf-8"?>
<calcChain xmlns="http://schemas.openxmlformats.org/spreadsheetml/2006/main">
  <c r="V11" i="2"/>
  <c r="X43"/>
  <c r="W43"/>
  <c r="V43"/>
  <c r="X59"/>
  <c r="W59"/>
  <c r="X19"/>
  <c r="X20"/>
  <c r="X25"/>
  <c r="X64"/>
  <c r="X65"/>
  <c r="X66"/>
  <c r="X67"/>
  <c r="W20"/>
  <c r="W25"/>
  <c r="X125"/>
  <c r="X126"/>
  <c r="X127"/>
  <c r="X128"/>
  <c r="W125"/>
  <c r="W126"/>
  <c r="W127"/>
  <c r="W128"/>
  <c r="V112"/>
  <c r="V111" s="1"/>
  <c r="W89"/>
  <c r="W95"/>
  <c r="W96"/>
  <c r="X49"/>
  <c r="W49"/>
  <c r="V49"/>
  <c r="V61"/>
  <c r="V59"/>
  <c r="X57"/>
  <c r="W57"/>
  <c r="V57"/>
  <c r="V55"/>
  <c r="V98" l="1"/>
  <c r="W42"/>
  <c r="W41" s="1"/>
  <c r="X44"/>
  <c r="X42" s="1"/>
  <c r="X41" s="1"/>
  <c r="X11" s="1"/>
  <c r="W44"/>
  <c r="X45"/>
  <c r="W45"/>
  <c r="V32"/>
  <c r="X134"/>
  <c r="X133" s="1"/>
  <c r="X132" s="1"/>
  <c r="X131" s="1"/>
  <c r="X130" s="1"/>
  <c r="W132"/>
  <c r="W131" s="1"/>
  <c r="W130" s="1"/>
  <c r="W133"/>
  <c r="W134"/>
  <c r="V123"/>
  <c r="V118"/>
  <c r="V105"/>
  <c r="V100"/>
  <c r="V99" s="1"/>
  <c r="V67"/>
  <c r="V66" s="1"/>
  <c r="V65" s="1"/>
  <c r="V64" s="1"/>
  <c r="V45"/>
  <c r="V44" s="1"/>
  <c r="V42" s="1"/>
  <c r="V41" s="1"/>
  <c r="V47"/>
  <c r="V25"/>
  <c r="X15"/>
  <c r="X14" s="1"/>
  <c r="X13" s="1"/>
  <c r="X16"/>
  <c r="W16"/>
  <c r="W15" s="1"/>
  <c r="W14" s="1"/>
  <c r="W13"/>
  <c r="V14"/>
  <c r="V13" s="1"/>
  <c r="V15"/>
  <c r="V16"/>
  <c r="X89"/>
  <c r="X121"/>
  <c r="W23"/>
  <c r="W118"/>
  <c r="X118"/>
  <c r="V128"/>
  <c r="V127" s="1"/>
  <c r="V126" s="1"/>
  <c r="V125" s="1"/>
  <c r="V109"/>
  <c r="V108" s="1"/>
  <c r="X103"/>
  <c r="X102" s="1"/>
  <c r="X98" s="1"/>
  <c r="W103"/>
  <c r="W102" s="1"/>
  <c r="W98" s="1"/>
  <c r="V103"/>
  <c r="V102" s="1"/>
  <c r="V106"/>
  <c r="V93"/>
  <c r="V92" s="1"/>
  <c r="V87"/>
  <c r="V85" s="1"/>
  <c r="V84" s="1"/>
  <c r="V72"/>
  <c r="V71" s="1"/>
  <c r="V70" s="1"/>
  <c r="W82"/>
  <c r="W81" s="1"/>
  <c r="X82"/>
  <c r="X81" s="1"/>
  <c r="V82"/>
  <c r="V81" s="1"/>
  <c r="W76"/>
  <c r="W75" s="1"/>
  <c r="X76"/>
  <c r="X75" s="1"/>
  <c r="V76"/>
  <c r="V75" s="1"/>
  <c r="W79"/>
  <c r="W78" s="1"/>
  <c r="X79"/>
  <c r="X78" s="1"/>
  <c r="V79"/>
  <c r="V78" s="1"/>
  <c r="V53"/>
  <c r="V52" s="1"/>
  <c r="V51" s="1"/>
  <c r="V50" s="1"/>
  <c r="V39"/>
  <c r="V36" s="1"/>
  <c r="V35" s="1"/>
  <c r="V34" s="1"/>
  <c r="V30"/>
  <c r="V29" s="1"/>
  <c r="V28" s="1"/>
  <c r="V27" s="1"/>
  <c r="X23"/>
  <c r="V23"/>
  <c r="W21"/>
  <c r="W19" s="1"/>
  <c r="X21"/>
  <c r="V21"/>
  <c r="W123"/>
  <c r="W121"/>
  <c r="V121"/>
  <c r="X112"/>
  <c r="W112"/>
  <c r="X111"/>
  <c r="W111"/>
  <c r="V117" l="1"/>
  <c r="V116" s="1"/>
  <c r="V115" s="1"/>
  <c r="V114" s="1"/>
  <c r="V20"/>
  <c r="V19" s="1"/>
  <c r="V18" s="1"/>
  <c r="V12" s="1"/>
  <c r="V89"/>
  <c r="V74"/>
  <c r="V69" s="1"/>
  <c r="V63" s="1"/>
  <c r="V91"/>
  <c r="V90" s="1"/>
  <c r="X117"/>
  <c r="X115" s="1"/>
  <c r="W74"/>
  <c r="W69" s="1"/>
  <c r="W63" s="1"/>
  <c r="X74"/>
  <c r="X69" s="1"/>
  <c r="X63" s="1"/>
  <c r="W18"/>
  <c r="W12" s="1"/>
  <c r="W11" s="1"/>
  <c r="W115"/>
  <c r="W114" s="1"/>
  <c r="W117"/>
  <c r="W116" s="1"/>
  <c r="X116" l="1"/>
  <c r="X114" s="1"/>
  <c r="X18"/>
  <c r="X12"/>
</calcChain>
</file>

<file path=xl/sharedStrings.xml><?xml version="1.0" encoding="utf-8"?>
<sst xmlns="http://schemas.openxmlformats.org/spreadsheetml/2006/main" count="232" uniqueCount="106">
  <si>
    <t/>
  </si>
  <si>
    <t>000</t>
  </si>
  <si>
    <t>0000000000</t>
  </si>
  <si>
    <t>Специальные расходы</t>
  </si>
  <si>
    <t>Иные бюджетные ассигнования</t>
  </si>
  <si>
    <t>Условно утвержденные расходы</t>
  </si>
  <si>
    <t>Итого по Непрограммное направление бюджета Маслянинского района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</si>
  <si>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</si>
  <si>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</si>
  <si>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</si>
  <si>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</si>
  <si>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</si>
  <si>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</si>
  <si>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</si>
  <si>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</si>
  <si>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</si>
  <si>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Уличное освещение</t>
  </si>
  <si>
    <t>Мероприятия по сбору и вывозу бытовых отходов и мусора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</si>
  <si>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</si>
  <si>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</si>
  <si>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</si>
  <si>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Дорожный фонд Маслянинского района в части капитальных расходов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</si>
  <si>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</si>
  <si>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</si>
  <si>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</si>
  <si>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</si>
  <si>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</si>
  <si>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</si>
  <si>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</si>
  <si>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</si>
  <si>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</si>
  <si>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</si>
  <si>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</si>
  <si>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</si>
  <si>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</si>
  <si>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</si>
  <si>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</si>
  <si>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</si>
  <si>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</si>
  <si>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</si>
  <si>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</si>
  <si>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</si>
  <si>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</si>
  <si>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</si>
  <si>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</si>
  <si>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</si>
  <si>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</si>
  <si>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</si>
  <si>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</si>
  <si>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</si>
  <si>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</si>
  <si>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</si>
  <si>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</si>
  <si>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</si>
  <si>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</si>
  <si>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</si>
  <si>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</si>
  <si>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</si>
  <si>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</si>
  <si>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</si>
  <si>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</si>
  <si>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</si>
  <si>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Приложение № 5 таб.1</t>
  </si>
  <si>
    <t>Администрация Елбанского  сельсовета Маслянинского района Новосибирской области</t>
  </si>
  <si>
    <t>Транспорт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</si>
  <si>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</si>
  <si>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</si>
  <si>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</si>
  <si>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</si>
  <si>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Непрограммное направление бюджета Елбанского сельсовета  Маслянинского района</t>
  </si>
  <si>
    <t>2020 год</t>
  </si>
  <si>
    <t>Другие вопросы в области национальной экономики</t>
  </si>
  <si>
    <t>Владение, пользование и распоряжение имуществом, находящимся в муниципальной собственности поселения</t>
  </si>
  <si>
    <t>Жилищное хозяйство</t>
  </si>
  <si>
    <t>Прочие расходы</t>
  </si>
  <si>
    <t>Мероприятия по утилизации и переработки отходов</t>
  </si>
  <si>
    <t>Строительство и содержание автомобильных дорог и инженерных сооружений на них в границах муниципальных образований в рамках благоустройства</t>
  </si>
  <si>
    <t>Непрограммное направление бюджета Маслянинского района</t>
  </si>
  <si>
    <t>Предупреждение и ликвидания последствий чрезвычайных ситуаций на территории Маслянинского района</t>
  </si>
  <si>
    <t>Мероприятия по предупреждению и ликвидации последствий чрезвычайных ситуаций и стихийных бедствий</t>
  </si>
  <si>
    <t>Создание условий для предоставления транспортных услуг населению и организация транспортного обслуживания населения в Маслянинском районе;</t>
  </si>
  <si>
    <t>Субсидии на проведение отдельных мероприятий по автомобильному транспорту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</si>
  <si>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</si>
  <si>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</si>
  <si>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</si>
  <si>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Дорожная деятельность в отношении автомобильных дорог Маслянинского района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</si>
  <si>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</si>
  <si>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Мероприятия по землеустройству и землепользованию</t>
  </si>
  <si>
    <t>Прочие мероприятия по благоустройству территорий муниципальных образований</t>
  </si>
  <si>
    <t>Создание условий для организации досуга и обеспечения жителей Маслянинского района услугами организаций культуры</t>
  </si>
  <si>
    <t>Коммунальное хозяйство</t>
  </si>
  <si>
    <t>Прочие мероприятия по поддержке коммунального хозяйства</t>
  </si>
  <si>
    <t>и плановый период 2021-2022 годы»</t>
  </si>
  <si>
    <t>Ведомственная структура расходов бюджета Елбанского сельсовета Маслянинского района на 2020 год и плановый период 2021-2022 годов</t>
  </si>
  <si>
    <t>2021год</t>
  </si>
  <si>
    <t>2022 год</t>
  </si>
  <si>
    <t>Проведение выборов в законодательные (представительные)органы муниципальной власти</t>
  </si>
  <si>
    <t>Муниципальная программа по обеспечению первичных мер пожарной безопасности на территории Елбанского сельсовета</t>
  </si>
  <si>
    <t>Муниципальна программа "Использование и охрана земель Елбанского сельсовета</t>
  </si>
  <si>
    <t>Муниципальная программа "Комплексные меры противодействия злоупотребеления наркотиками и их незаконному обороту на территории Елбанского сельсовета</t>
  </si>
  <si>
    <t>Муниципальная программа профилактики правонарушений и борьбы с преступностью на территории Елбанского сельсовета</t>
  </si>
  <si>
    <t>к решению 73 сессии Совета депутатов Елбанского сельсовета Маслянинского района</t>
  </si>
  <si>
    <t xml:space="preserve"> от 26 декабря 2019г.  №187  «О   бюджете Елбанского сельсовета Маслянинского района на 2020 год </t>
  </si>
  <si>
    <t>99000S0370</t>
  </si>
  <si>
    <t>Субсидии местным бюджетам на реализацию социально значимых проектов в сфере развития общественной инфраструктуры</t>
  </si>
  <si>
    <t>Субсидии местным бюджетам на реализацию социально значимых проектов в сфере развития общественной инфраструктуры(софин)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</si>
</sst>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9" fontId="2" fillId="0" borderId="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0" fontId="7" fillId="0" borderId="18" xfId="1" applyFont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protection hidden="1"/>
    </xf>
    <xf numFmtId="166" fontId="2" fillId="3" borderId="29" xfId="1" applyNumberFormat="1" applyFont="1" applyFill="1" applyBorder="1" applyAlignment="1" applyProtection="1">
      <protection hidden="1"/>
    </xf>
    <xf numFmtId="9" fontId="2" fillId="3" borderId="30" xfId="1" applyNumberFormat="1" applyFont="1" applyFill="1" applyBorder="1" applyAlignment="1" applyProtection="1">
      <protection hidden="1"/>
    </xf>
    <xf numFmtId="165" fontId="2" fillId="3" borderId="30" xfId="1" applyNumberFormat="1" applyFont="1" applyFill="1" applyBorder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9" fillId="0" borderId="0" xfId="2" applyFont="1" applyFill="1" applyAlignment="1"/>
    <xf numFmtId="0" fontId="10" fillId="0" borderId="0" xfId="0" applyFont="1" applyFill="1" applyAlignment="1">
      <alignment horizontal="right" wrapText="1"/>
    </xf>
    <xf numFmtId="166" fontId="11" fillId="0" borderId="5" xfId="1" applyNumberFormat="1" applyFont="1" applyFill="1" applyBorder="1" applyAlignment="1" applyProtection="1">
      <protection hidden="1"/>
    </xf>
    <xf numFmtId="9" fontId="11" fillId="0" borderId="4" xfId="1" applyNumberFormat="1" applyFont="1" applyFill="1" applyBorder="1" applyAlignment="1" applyProtection="1">
      <protection hidden="1"/>
    </xf>
    <xf numFmtId="165" fontId="11" fillId="0" borderId="4" xfId="1" applyNumberFormat="1" applyFont="1" applyFill="1" applyBorder="1" applyAlignment="1" applyProtection="1">
      <protection hidden="1"/>
    </xf>
    <xf numFmtId="0" fontId="11" fillId="0" borderId="2" xfId="1" applyFont="1" applyBorder="1" applyAlignment="1" applyProtection="1">
      <protection hidden="1"/>
    </xf>
    <xf numFmtId="0" fontId="13" fillId="0" borderId="0" xfId="1" applyFont="1" applyProtection="1">
      <protection hidden="1"/>
    </xf>
    <xf numFmtId="0" fontId="13" fillId="0" borderId="0" xfId="1" applyFont="1"/>
    <xf numFmtId="164" fontId="12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4" fillId="0" borderId="0" xfId="1" applyFont="1"/>
    <xf numFmtId="0" fontId="14" fillId="0" borderId="0" xfId="2" applyFont="1"/>
    <xf numFmtId="0" fontId="14" fillId="0" borderId="0" xfId="2" applyFont="1" applyFill="1"/>
    <xf numFmtId="0" fontId="14" fillId="0" borderId="0" xfId="2" applyNumberFormat="1" applyFont="1" applyFill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protection hidden="1"/>
    </xf>
    <xf numFmtId="0" fontId="14" fillId="0" borderId="0" xfId="2" applyFont="1" applyFill="1" applyAlignment="1" applyProtection="1">
      <protection hidden="1"/>
    </xf>
    <xf numFmtId="0" fontId="14" fillId="0" borderId="0" xfId="2" applyNumberFormat="1" applyFont="1" applyFill="1" applyAlignment="1" applyProtection="1">
      <alignment horizontal="center"/>
      <protection hidden="1"/>
    </xf>
    <xf numFmtId="0" fontId="15" fillId="0" borderId="0" xfId="2" applyNumberFormat="1" applyFont="1" applyFill="1" applyAlignment="1" applyProtection="1">
      <alignment horizontal="centerContinuous"/>
      <protection hidden="1"/>
    </xf>
    <xf numFmtId="0" fontId="14" fillId="0" borderId="0" xfId="2" applyNumberFormat="1" applyFont="1" applyFill="1" applyAlignment="1" applyProtection="1">
      <alignment horizontal="right"/>
      <protection hidden="1"/>
    </xf>
    <xf numFmtId="0" fontId="14" fillId="0" borderId="0" xfId="2" applyFont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4" fillId="0" borderId="0" xfId="1" applyFont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Font="1" applyProtection="1">
      <protection hidden="1"/>
    </xf>
    <xf numFmtId="0" fontId="14" fillId="0" borderId="0" xfId="1" applyFont="1" applyFill="1" applyAlignment="1" applyProtection="1">
      <protection hidden="1"/>
    </xf>
    <xf numFmtId="0" fontId="14" fillId="0" borderId="11" xfId="1" applyNumberFormat="1" applyFont="1" applyFill="1" applyBorder="1" applyAlignment="1" applyProtection="1">
      <alignment horizontal="center" vertical="center"/>
      <protection hidden="1"/>
    </xf>
    <xf numFmtId="0" fontId="14" fillId="0" borderId="16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8" xfId="1" applyFont="1" applyBorder="1" applyAlignment="1" applyProtection="1">
      <alignment horizontal="center" vertical="center"/>
      <protection hidden="1"/>
    </xf>
    <xf numFmtId="0" fontId="14" fillId="0" borderId="11" xfId="1" applyNumberFormat="1" applyFont="1" applyFill="1" applyBorder="1" applyAlignment="1" applyProtection="1">
      <alignment horizontal="center"/>
      <protection hidden="1"/>
    </xf>
    <xf numFmtId="0" fontId="14" fillId="0" borderId="16" xfId="1" applyNumberFormat="1" applyFont="1" applyFill="1" applyBorder="1" applyAlignment="1" applyProtection="1">
      <alignment horizontal="center"/>
      <protection hidden="1"/>
    </xf>
    <xf numFmtId="0" fontId="14" fillId="0" borderId="0" xfId="1" applyNumberFormat="1" applyFont="1" applyFill="1" applyAlignment="1" applyProtection="1">
      <alignment horizontal="center"/>
      <protection hidden="1"/>
    </xf>
    <xf numFmtId="0" fontId="14" fillId="0" borderId="14" xfId="1" applyNumberFormat="1" applyFont="1" applyFill="1" applyBorder="1" applyAlignment="1" applyProtection="1">
      <alignment horizontal="center"/>
      <protection hidden="1"/>
    </xf>
    <xf numFmtId="0" fontId="14" fillId="0" borderId="15" xfId="1" applyNumberFormat="1" applyFont="1" applyFill="1" applyBorder="1" applyAlignment="1" applyProtection="1">
      <alignment horizontal="center"/>
      <protection hidden="1"/>
    </xf>
    <xf numFmtId="0" fontId="14" fillId="0" borderId="14" xfId="1" applyFont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protection hidden="1"/>
    </xf>
    <xf numFmtId="167" fontId="15" fillId="3" borderId="27" xfId="1" applyNumberFormat="1" applyFont="1" applyFill="1" applyBorder="1" applyAlignment="1" applyProtection="1">
      <alignment wrapText="1"/>
      <protection hidden="1"/>
    </xf>
    <xf numFmtId="167" fontId="15" fillId="3" borderId="28" xfId="1" applyNumberFormat="1" applyFont="1" applyFill="1" applyBorder="1" applyAlignment="1" applyProtection="1">
      <protection hidden="1"/>
    </xf>
    <xf numFmtId="169" fontId="15" fillId="3" borderId="28" xfId="1" applyNumberFormat="1" applyFont="1" applyFill="1" applyBorder="1" applyAlignment="1" applyProtection="1">
      <protection hidden="1"/>
    </xf>
    <xf numFmtId="168" fontId="15" fillId="3" borderId="28" xfId="1" applyNumberFormat="1" applyFont="1" applyFill="1" applyBorder="1" applyAlignment="1" applyProtection="1">
      <protection hidden="1"/>
    </xf>
    <xf numFmtId="167" fontId="15" fillId="3" borderId="28" xfId="1" applyNumberFormat="1" applyFont="1" applyFill="1" applyBorder="1" applyAlignment="1" applyProtection="1">
      <alignment horizontal="left"/>
      <protection hidden="1"/>
    </xf>
    <xf numFmtId="0" fontId="14" fillId="0" borderId="3" xfId="1" applyFont="1" applyFill="1" applyBorder="1" applyAlignment="1" applyProtection="1">
      <protection hidden="1"/>
    </xf>
    <xf numFmtId="167" fontId="16" fillId="0" borderId="7" xfId="1" applyNumberFormat="1" applyFont="1" applyFill="1" applyBorder="1" applyAlignment="1" applyProtection="1">
      <alignment wrapText="1"/>
      <protection hidden="1"/>
    </xf>
    <xf numFmtId="167" fontId="16" fillId="0" borderId="6" xfId="1" applyNumberFormat="1" applyFont="1" applyFill="1" applyBorder="1" applyAlignment="1" applyProtection="1">
      <protection hidden="1"/>
    </xf>
    <xf numFmtId="169" fontId="16" fillId="0" borderId="6" xfId="1" applyNumberFormat="1" applyFont="1" applyFill="1" applyBorder="1" applyAlignment="1" applyProtection="1">
      <protection hidden="1"/>
    </xf>
    <xf numFmtId="168" fontId="16" fillId="0" borderId="6" xfId="1" applyNumberFormat="1" applyFont="1" applyFill="1" applyBorder="1" applyAlignment="1" applyProtection="1">
      <protection hidden="1"/>
    </xf>
    <xf numFmtId="167" fontId="16" fillId="0" borderId="6" xfId="1" applyNumberFormat="1" applyFont="1" applyFill="1" applyBorder="1" applyAlignment="1" applyProtection="1">
      <alignment horizontal="left"/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5" fillId="2" borderId="4" xfId="1" applyNumberFormat="1" applyFont="1" applyFill="1" applyBorder="1" applyAlignment="1" applyProtection="1">
      <alignment wrapText="1"/>
      <protection hidden="1"/>
    </xf>
    <xf numFmtId="172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4" xfId="1" applyNumberFormat="1" applyFont="1" applyFill="1" applyBorder="1" applyAlignment="1" applyProtection="1">
      <alignment wrapText="1"/>
      <protection hidden="1"/>
    </xf>
    <xf numFmtId="171" fontId="16" fillId="0" borderId="7" xfId="1" applyNumberFormat="1" applyFont="1" applyFill="1" applyBorder="1" applyAlignment="1" applyProtection="1">
      <alignment wrapText="1"/>
      <protection hidden="1"/>
    </xf>
    <xf numFmtId="170" fontId="14" fillId="2" borderId="4" xfId="1" applyNumberFormat="1" applyFont="1" applyFill="1" applyBorder="1" applyAlignment="1" applyProtection="1">
      <alignment wrapText="1"/>
      <protection hidden="1"/>
    </xf>
    <xf numFmtId="172" fontId="18" fillId="0" borderId="4" xfId="1" applyNumberFormat="1" applyFont="1" applyFill="1" applyBorder="1" applyAlignment="1" applyProtection="1">
      <alignment wrapText="1"/>
      <protection hidden="1"/>
    </xf>
    <xf numFmtId="171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7" xfId="1" applyNumberFormat="1" applyFont="1" applyFill="1" applyBorder="1" applyAlignment="1" applyProtection="1">
      <alignment wrapText="1"/>
      <protection hidden="1"/>
    </xf>
    <xf numFmtId="167" fontId="18" fillId="0" borderId="6" xfId="1" applyNumberFormat="1" applyFont="1" applyFill="1" applyBorder="1" applyAlignment="1" applyProtection="1">
      <protection hidden="1"/>
    </xf>
    <xf numFmtId="169" fontId="18" fillId="0" borderId="6" xfId="1" applyNumberFormat="1" applyFont="1" applyFill="1" applyBorder="1" applyAlignment="1" applyProtection="1">
      <protection hidden="1"/>
    </xf>
    <xf numFmtId="168" fontId="18" fillId="0" borderId="6" xfId="1" applyNumberFormat="1" applyFont="1" applyFill="1" applyBorder="1" applyAlignment="1" applyProtection="1">
      <protection hidden="1"/>
    </xf>
    <xf numFmtId="167" fontId="18" fillId="0" borderId="6" xfId="1" applyNumberFormat="1" applyFont="1" applyFill="1" applyBorder="1" applyAlignment="1" applyProtection="1">
      <alignment horizontal="left"/>
      <protection hidden="1"/>
    </xf>
    <xf numFmtId="164" fontId="18" fillId="0" borderId="6" xfId="1" applyNumberFormat="1" applyFont="1" applyFill="1" applyBorder="1" applyAlignment="1" applyProtection="1">
      <protection hidden="1"/>
    </xf>
    <xf numFmtId="167" fontId="16" fillId="0" borderId="10" xfId="1" applyNumberFormat="1" applyFont="1" applyFill="1" applyBorder="1" applyAlignment="1" applyProtection="1">
      <alignment wrapText="1"/>
      <protection hidden="1"/>
    </xf>
    <xf numFmtId="168" fontId="16" fillId="0" borderId="9" xfId="1" applyNumberFormat="1" applyFont="1" applyFill="1" applyBorder="1" applyAlignment="1" applyProtection="1">
      <alignment horizontal="left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67" fontId="17" fillId="0" borderId="7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alignment horizontal="left"/>
      <protection hidden="1"/>
    </xf>
    <xf numFmtId="164" fontId="17" fillId="0" borderId="6" xfId="1" applyNumberFormat="1" applyFont="1" applyFill="1" applyBorder="1" applyAlignment="1" applyProtection="1">
      <protection hidden="1"/>
    </xf>
    <xf numFmtId="170" fontId="15" fillId="0" borderId="4" xfId="1" applyNumberFormat="1" applyFont="1" applyFill="1" applyBorder="1" applyAlignment="1" applyProtection="1">
      <protection hidden="1"/>
    </xf>
    <xf numFmtId="170" fontId="14" fillId="0" borderId="4" xfId="1" applyNumberFormat="1" applyFont="1" applyFill="1" applyBorder="1" applyAlignment="1" applyProtection="1">
      <protection hidden="1"/>
    </xf>
    <xf numFmtId="167" fontId="14" fillId="0" borderId="10" xfId="1" applyNumberFormat="1" applyFont="1" applyFill="1" applyBorder="1" applyAlignment="1" applyProtection="1">
      <alignment wrapText="1"/>
      <protection hidden="1"/>
    </xf>
    <xf numFmtId="167" fontId="14" fillId="0" borderId="9" xfId="1" applyNumberFormat="1" applyFont="1" applyFill="1" applyBorder="1" applyAlignment="1" applyProtection="1">
      <protection hidden="1"/>
    </xf>
    <xf numFmtId="169" fontId="14" fillId="0" borderId="9" xfId="1" applyNumberFormat="1" applyFont="1" applyFill="1" applyBorder="1" applyAlignment="1" applyProtection="1">
      <protection hidden="1"/>
    </xf>
    <xf numFmtId="168" fontId="14" fillId="0" borderId="9" xfId="1" applyNumberFormat="1" applyFont="1" applyFill="1" applyBorder="1" applyAlignment="1" applyProtection="1">
      <protection hidden="1"/>
    </xf>
    <xf numFmtId="167" fontId="14" fillId="0" borderId="9" xfId="1" applyNumberFormat="1" applyFont="1" applyFill="1" applyBorder="1" applyAlignment="1" applyProtection="1">
      <alignment horizontal="left"/>
      <protection hidden="1"/>
    </xf>
    <xf numFmtId="164" fontId="14" fillId="0" borderId="9" xfId="1" applyNumberFormat="1" applyFont="1" applyFill="1" applyBorder="1" applyAlignment="1" applyProtection="1">
      <protection hidden="1"/>
    </xf>
    <xf numFmtId="164" fontId="14" fillId="0" borderId="8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7" fontId="16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71" fontId="18" fillId="0" borderId="7" xfId="1" applyNumberFormat="1" applyFont="1" applyFill="1" applyBorder="1" applyAlignment="1" applyProtection="1">
      <alignment wrapText="1"/>
      <protection hidden="1"/>
    </xf>
    <xf numFmtId="167" fontId="15" fillId="0" borderId="7" xfId="1" applyNumberFormat="1" applyFont="1" applyFill="1" applyBorder="1" applyAlignment="1" applyProtection="1">
      <alignment wrapText="1"/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64" fontId="12" fillId="0" borderId="4" xfId="1" applyNumberFormat="1" applyFont="1" applyFill="1" applyBorder="1" applyAlignment="1" applyProtection="1"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68" fontId="15" fillId="0" borderId="6" xfId="1" applyNumberFormat="1" applyFont="1" applyFill="1" applyBorder="1" applyAlignment="1" applyProtection="1">
      <alignment horizontal="left"/>
      <protection hidden="1"/>
    </xf>
    <xf numFmtId="164" fontId="16" fillId="0" borderId="4" xfId="1" applyNumberFormat="1" applyFont="1" applyFill="1" applyBorder="1" applyAlignment="1" applyProtection="1">
      <protection hidden="1"/>
    </xf>
    <xf numFmtId="168" fontId="14" fillId="0" borderId="6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2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70" fontId="16" fillId="0" borderId="4" xfId="1" applyNumberFormat="1" applyFont="1" applyFill="1" applyBorder="1" applyAlignment="1" applyProtection="1">
      <alignment wrapText="1"/>
      <protection hidden="1"/>
    </xf>
    <xf numFmtId="170" fontId="16" fillId="0" borderId="7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70" fontId="18" fillId="0" borderId="4" xfId="1" applyNumberFormat="1" applyFont="1" applyFill="1" applyBorder="1" applyAlignment="1" applyProtection="1">
      <alignment wrapText="1"/>
      <protection hidden="1"/>
    </xf>
    <xf numFmtId="170" fontId="18" fillId="0" borderId="7" xfId="1" applyNumberFormat="1" applyFont="1" applyFill="1" applyBorder="1" applyAlignment="1" applyProtection="1">
      <alignment wrapText="1"/>
      <protection hidden="1"/>
    </xf>
    <xf numFmtId="170" fontId="17" fillId="0" borderId="4" xfId="1" applyNumberFormat="1" applyFont="1" applyFill="1" applyBorder="1" applyAlignment="1" applyProtection="1">
      <alignment wrapText="1"/>
      <protection hidden="1"/>
    </xf>
    <xf numFmtId="170" fontId="17" fillId="0" borderId="7" xfId="1" applyNumberFormat="1" applyFont="1" applyFill="1" applyBorder="1" applyAlignment="1" applyProtection="1">
      <alignment wrapText="1"/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right" wrapText="1"/>
    </xf>
    <xf numFmtId="170" fontId="15" fillId="3" borderId="30" xfId="1" applyNumberFormat="1" applyFont="1" applyFill="1" applyBorder="1" applyAlignment="1" applyProtection="1">
      <alignment wrapText="1"/>
      <protection hidden="1"/>
    </xf>
    <xf numFmtId="170" fontId="15" fillId="3" borderId="27" xfId="1" applyNumberFormat="1" applyFont="1" applyFill="1" applyBorder="1" applyAlignment="1" applyProtection="1">
      <alignment wrapText="1"/>
      <protection hidden="1"/>
    </xf>
    <xf numFmtId="0" fontId="15" fillId="0" borderId="0" xfId="2" applyNumberFormat="1" applyFont="1" applyFill="1" applyAlignment="1" applyProtection="1">
      <alignment horizontal="center" wrapText="1"/>
      <protection hidden="1"/>
    </xf>
    <xf numFmtId="0" fontId="14" fillId="0" borderId="0" xfId="2" applyNumberFormat="1" applyFont="1" applyFill="1" applyAlignment="1" applyProtection="1">
      <alignment horizontal="right" wrapText="1"/>
      <protection hidden="1"/>
    </xf>
    <xf numFmtId="164" fontId="5" fillId="3" borderId="3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40"/>
  <sheetViews>
    <sheetView showGridLines="0" tabSelected="1" view="pageLayout" zoomScale="62" zoomScaleNormal="100" zoomScaleSheetLayoutView="91" zoomScalePageLayoutView="62" workbookViewId="0">
      <selection activeCell="V12" sqref="V12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3" style="1" customWidth="1"/>
    <col min="17" max="17" width="7.7109375" style="1" customWidth="1"/>
    <col min="18" max="18" width="8.85546875" style="1" customWidth="1"/>
    <col min="19" max="19" width="11.28515625" style="1" customWidth="1"/>
    <col min="20" max="20" width="16.85546875" style="1" customWidth="1"/>
    <col min="21" max="21" width="8.28515625" style="1" customWidth="1"/>
    <col min="22" max="22" width="14.140625" style="1" customWidth="1"/>
    <col min="23" max="23" width="15.5703125" style="1" customWidth="1"/>
    <col min="24" max="24" width="27.42578125" style="1" customWidth="1"/>
    <col min="25" max="31" width="0" style="1" hidden="1" customWidth="1"/>
    <col min="32" max="32" width="0.5703125" style="1" customWidth="1"/>
    <col min="33" max="33" width="12.7109375" style="1" hidden="1" customWidth="1"/>
    <col min="34" max="34" width="0.42578125" style="1" hidden="1" customWidth="1"/>
    <col min="35" max="36" width="9.140625" style="1" hidden="1" customWidth="1"/>
    <col min="37" max="37" width="0.140625" style="1" hidden="1" customWidth="1"/>
    <col min="38" max="38" width="9.140625" style="1" hidden="1" customWidth="1"/>
    <col min="39" max="39" width="0.5703125" style="1" customWidth="1"/>
    <col min="40" max="249" width="9.140625" style="1" customWidth="1"/>
    <col min="250" max="16384" width="9.140625" style="1"/>
  </cols>
  <sheetData>
    <row r="1" spans="1:33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  <c r="Q1" s="46"/>
      <c r="R1" s="46"/>
      <c r="S1" s="46"/>
      <c r="T1" s="47"/>
      <c r="U1" s="47"/>
      <c r="V1" s="47"/>
      <c r="W1" s="174" t="s">
        <v>62</v>
      </c>
      <c r="X1" s="174"/>
    </row>
    <row r="2" spans="1:33" ht="34.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46"/>
      <c r="R2" s="47"/>
      <c r="S2" s="175" t="s">
        <v>101</v>
      </c>
      <c r="T2" s="175"/>
      <c r="U2" s="175"/>
      <c r="V2" s="175"/>
      <c r="W2" s="175"/>
      <c r="X2" s="175"/>
      <c r="Y2" s="34"/>
    </row>
    <row r="3" spans="1:33" ht="39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46"/>
      <c r="R3" s="175" t="s">
        <v>102</v>
      </c>
      <c r="S3" s="175"/>
      <c r="T3" s="175"/>
      <c r="U3" s="175"/>
      <c r="V3" s="175"/>
      <c r="W3" s="175"/>
      <c r="X3" s="175"/>
      <c r="Y3" s="35"/>
      <c r="Z3" s="35"/>
      <c r="AA3" s="35"/>
      <c r="AB3" s="35"/>
      <c r="AC3" s="35"/>
    </row>
    <row r="4" spans="1:33" ht="21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8"/>
      <c r="Q4" s="48"/>
      <c r="R4" s="179" t="s">
        <v>92</v>
      </c>
      <c r="S4" s="179"/>
      <c r="T4" s="179"/>
      <c r="U4" s="179"/>
      <c r="V4" s="179"/>
      <c r="W4" s="179"/>
      <c r="X4" s="179"/>
    </row>
    <row r="5" spans="1:33" ht="33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9"/>
      <c r="Q5" s="49"/>
      <c r="R5" s="49"/>
      <c r="S5" s="49"/>
      <c r="T5" s="50"/>
      <c r="U5" s="50"/>
      <c r="V5" s="50"/>
      <c r="W5" s="51"/>
      <c r="X5" s="51"/>
    </row>
    <row r="6" spans="1:33" ht="48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78" t="s">
        <v>93</v>
      </c>
      <c r="Q6" s="178"/>
      <c r="R6" s="178"/>
      <c r="S6" s="178"/>
      <c r="T6" s="178"/>
      <c r="U6" s="178"/>
      <c r="V6" s="178"/>
      <c r="W6" s="178"/>
      <c r="X6" s="178"/>
    </row>
    <row r="7" spans="1:33" ht="13.9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2"/>
      <c r="Q7" s="52"/>
      <c r="R7" s="52"/>
      <c r="S7" s="52"/>
      <c r="T7" s="52"/>
      <c r="U7" s="52"/>
      <c r="V7" s="53"/>
      <c r="W7" s="53"/>
      <c r="X7" s="54" t="s">
        <v>61</v>
      </c>
    </row>
    <row r="8" spans="1:33" ht="12.75" customHeight="1" thickBot="1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  <c r="M8" s="57"/>
      <c r="N8" s="57"/>
      <c r="O8" s="57"/>
      <c r="P8" s="56"/>
      <c r="Q8" s="56"/>
      <c r="R8" s="56"/>
      <c r="S8" s="56"/>
      <c r="T8" s="56"/>
      <c r="U8" s="56"/>
      <c r="V8" s="58"/>
      <c r="W8" s="58"/>
      <c r="X8" s="59"/>
      <c r="Y8" s="2"/>
      <c r="Z8" s="27" t="s">
        <v>60</v>
      </c>
      <c r="AA8" s="7"/>
      <c r="AB8" s="7"/>
      <c r="AC8" s="7"/>
      <c r="AD8" s="7"/>
      <c r="AE8" s="7"/>
      <c r="AF8" s="7"/>
      <c r="AG8" s="7"/>
    </row>
    <row r="9" spans="1:33" ht="38.25" customHeight="1">
      <c r="A9" s="60"/>
      <c r="B9" s="61"/>
      <c r="C9" s="61" t="s">
        <v>59</v>
      </c>
      <c r="D9" s="61"/>
      <c r="E9" s="61"/>
      <c r="F9" s="61"/>
      <c r="G9" s="62"/>
      <c r="H9" s="62"/>
      <c r="I9" s="62"/>
      <c r="J9" s="62"/>
      <c r="K9" s="63"/>
      <c r="L9" s="57"/>
      <c r="M9" s="57"/>
      <c r="N9" s="57"/>
      <c r="O9" s="57"/>
      <c r="P9" s="64" t="s">
        <v>59</v>
      </c>
      <c r="Q9" s="65" t="s">
        <v>58</v>
      </c>
      <c r="R9" s="66" t="s">
        <v>57</v>
      </c>
      <c r="S9" s="67" t="s">
        <v>56</v>
      </c>
      <c r="T9" s="67" t="s">
        <v>55</v>
      </c>
      <c r="U9" s="67" t="s">
        <v>54</v>
      </c>
      <c r="V9" s="68" t="s">
        <v>70</v>
      </c>
      <c r="W9" s="69" t="s">
        <v>94</v>
      </c>
      <c r="X9" s="70" t="s">
        <v>95</v>
      </c>
      <c r="Y9" s="26" t="s">
        <v>53</v>
      </c>
      <c r="Z9" s="25" t="s">
        <v>52</v>
      </c>
      <c r="AA9" s="24" t="s">
        <v>51</v>
      </c>
      <c r="AB9" s="23" t="s">
        <v>50</v>
      </c>
      <c r="AC9" s="22" t="s">
        <v>49</v>
      </c>
      <c r="AD9" s="21"/>
      <c r="AE9" s="21"/>
      <c r="AF9" s="7"/>
      <c r="AG9" s="7"/>
    </row>
    <row r="10" spans="1:33" ht="21.75" customHeight="1" thickBot="1">
      <c r="A10" s="60"/>
      <c r="B10" s="71"/>
      <c r="C10" s="71"/>
      <c r="D10" s="71"/>
      <c r="E10" s="71"/>
      <c r="F10" s="71"/>
      <c r="G10" s="72"/>
      <c r="H10" s="72"/>
      <c r="I10" s="72"/>
      <c r="J10" s="72"/>
      <c r="K10" s="73"/>
      <c r="L10" s="57"/>
      <c r="M10" s="57"/>
      <c r="N10" s="57"/>
      <c r="O10" s="57"/>
      <c r="P10" s="74">
        <v>1</v>
      </c>
      <c r="Q10" s="74">
        <v>2</v>
      </c>
      <c r="R10" s="74">
        <v>3</v>
      </c>
      <c r="S10" s="74">
        <v>4</v>
      </c>
      <c r="T10" s="74">
        <v>5</v>
      </c>
      <c r="U10" s="74">
        <v>6</v>
      </c>
      <c r="V10" s="74">
        <v>7</v>
      </c>
      <c r="W10" s="75">
        <v>8</v>
      </c>
      <c r="X10" s="76">
        <v>9</v>
      </c>
      <c r="Y10" s="20">
        <v>12</v>
      </c>
      <c r="Z10" s="20">
        <v>13</v>
      </c>
      <c r="AA10" s="19">
        <v>10</v>
      </c>
      <c r="AB10" s="18">
        <v>11</v>
      </c>
      <c r="AC10" s="17">
        <v>12</v>
      </c>
      <c r="AD10" s="16"/>
      <c r="AE10" s="16"/>
      <c r="AF10" s="7"/>
      <c r="AG10" s="7"/>
    </row>
    <row r="11" spans="1:33" s="33" customFormat="1" ht="41.25" customHeight="1">
      <c r="A11" s="77"/>
      <c r="B11" s="176">
        <v>883</v>
      </c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7"/>
      <c r="P11" s="78" t="s">
        <v>63</v>
      </c>
      <c r="Q11" s="79">
        <v>881</v>
      </c>
      <c r="R11" s="80">
        <v>0</v>
      </c>
      <c r="S11" s="80">
        <v>0</v>
      </c>
      <c r="T11" s="81">
        <v>0</v>
      </c>
      <c r="U11" s="82">
        <v>0</v>
      </c>
      <c r="V11" s="89">
        <f>V12+V41+V49+V63+V37+V38+V89+V114+V125</f>
        <v>8431.57</v>
      </c>
      <c r="W11" s="89">
        <f>W12:X12+W41+W49+W63+W89+W114+W125+W130</f>
        <v>6492.1</v>
      </c>
      <c r="X11" s="89">
        <f>X12+X41+X49+X63:AM63+X89+X114+X125+X130</f>
        <v>5550.7300000000005</v>
      </c>
      <c r="Y11" s="180"/>
      <c r="Z11" s="180"/>
      <c r="AA11" s="180"/>
      <c r="AB11" s="28">
        <v>3220900</v>
      </c>
      <c r="AC11" s="29">
        <v>0</v>
      </c>
      <c r="AD11" s="30"/>
      <c r="AE11" s="30">
        <v>155</v>
      </c>
      <c r="AF11" s="31"/>
      <c r="AG11" s="32"/>
    </row>
    <row r="12" spans="1:33" ht="21" customHeight="1">
      <c r="A12" s="83"/>
      <c r="B12" s="166" t="s">
        <v>48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7"/>
      <c r="P12" s="84" t="s">
        <v>48</v>
      </c>
      <c r="Q12" s="85">
        <v>881</v>
      </c>
      <c r="R12" s="86">
        <v>1</v>
      </c>
      <c r="S12" s="86">
        <v>0</v>
      </c>
      <c r="T12" s="87">
        <v>0</v>
      </c>
      <c r="U12" s="88">
        <v>0</v>
      </c>
      <c r="V12" s="89">
        <f>V13:W13+V18+V27+V32+V34</f>
        <v>3143.58</v>
      </c>
      <c r="W12" s="89">
        <f t="shared" ref="W12" si="0">W13+W18+W27+W34</f>
        <v>2511.6999999999998</v>
      </c>
      <c r="X12" s="89">
        <f>X13+X18</f>
        <v>2235.04</v>
      </c>
      <c r="Y12" s="168"/>
      <c r="Z12" s="168"/>
      <c r="AA12" s="168"/>
      <c r="AB12" s="13">
        <v>1894100</v>
      </c>
      <c r="AC12" s="12">
        <v>0</v>
      </c>
      <c r="AD12" s="11"/>
      <c r="AE12" s="11">
        <v>155</v>
      </c>
      <c r="AF12" s="10"/>
      <c r="AG12" s="2"/>
    </row>
    <row r="13" spans="1:33" ht="56.25" customHeight="1">
      <c r="A13" s="83"/>
      <c r="B13" s="166" t="s">
        <v>47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7"/>
      <c r="P13" s="84" t="s">
        <v>47</v>
      </c>
      <c r="Q13" s="85">
        <v>881</v>
      </c>
      <c r="R13" s="86">
        <v>1</v>
      </c>
      <c r="S13" s="86">
        <v>2</v>
      </c>
      <c r="T13" s="87">
        <v>0</v>
      </c>
      <c r="U13" s="88">
        <v>0</v>
      </c>
      <c r="V13" s="89">
        <f>V14</f>
        <v>717</v>
      </c>
      <c r="W13" s="89">
        <f>V17</f>
        <v>717</v>
      </c>
      <c r="X13" s="89">
        <f>X14</f>
        <v>717</v>
      </c>
      <c r="Y13" s="165"/>
      <c r="Z13" s="165"/>
      <c r="AA13" s="165"/>
      <c r="AB13" s="13">
        <v>464300</v>
      </c>
      <c r="AC13" s="12">
        <v>0</v>
      </c>
      <c r="AD13" s="11"/>
      <c r="AE13" s="11">
        <v>155</v>
      </c>
      <c r="AF13" s="10"/>
      <c r="AG13" s="2"/>
    </row>
    <row r="14" spans="1:33" ht="42" customHeight="1">
      <c r="A14" s="83"/>
      <c r="B14" s="166" t="s">
        <v>6</v>
      </c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7"/>
      <c r="P14" s="84" t="s">
        <v>77</v>
      </c>
      <c r="Q14" s="85">
        <v>881</v>
      </c>
      <c r="R14" s="86">
        <v>1</v>
      </c>
      <c r="S14" s="86">
        <v>2</v>
      </c>
      <c r="T14" s="87">
        <v>9900000000</v>
      </c>
      <c r="U14" s="88">
        <v>0</v>
      </c>
      <c r="V14" s="89">
        <f>V15</f>
        <v>717</v>
      </c>
      <c r="W14" s="89">
        <f>W15</f>
        <v>717</v>
      </c>
      <c r="X14" s="89">
        <f>X15</f>
        <v>717</v>
      </c>
      <c r="Y14" s="165"/>
      <c r="Z14" s="165"/>
      <c r="AA14" s="165"/>
      <c r="AB14" s="13">
        <v>464300</v>
      </c>
      <c r="AC14" s="12">
        <v>0</v>
      </c>
      <c r="AD14" s="11"/>
      <c r="AE14" s="11">
        <v>155</v>
      </c>
      <c r="AF14" s="10"/>
      <c r="AG14" s="2"/>
    </row>
    <row r="15" spans="1:33" ht="21" customHeight="1">
      <c r="A15" s="83"/>
      <c r="B15" s="166" t="s">
        <v>46</v>
      </c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7"/>
      <c r="P15" s="84" t="s">
        <v>46</v>
      </c>
      <c r="Q15" s="85">
        <v>881</v>
      </c>
      <c r="R15" s="86">
        <v>1</v>
      </c>
      <c r="S15" s="86">
        <v>2</v>
      </c>
      <c r="T15" s="87">
        <v>9900003110</v>
      </c>
      <c r="U15" s="88">
        <v>0</v>
      </c>
      <c r="V15" s="89">
        <f>V16</f>
        <v>717</v>
      </c>
      <c r="W15" s="89">
        <f>W16</f>
        <v>717</v>
      </c>
      <c r="X15" s="89">
        <f>X16</f>
        <v>717</v>
      </c>
      <c r="Y15" s="165"/>
      <c r="Z15" s="165"/>
      <c r="AA15" s="165"/>
      <c r="AB15" s="13">
        <v>464300</v>
      </c>
      <c r="AC15" s="12">
        <v>0</v>
      </c>
      <c r="AD15" s="11"/>
      <c r="AE15" s="11">
        <v>155</v>
      </c>
      <c r="AF15" s="10"/>
      <c r="AG15" s="2"/>
    </row>
    <row r="16" spans="1:33" ht="95.25" customHeight="1">
      <c r="A16" s="83"/>
      <c r="B16" s="90"/>
      <c r="C16" s="91"/>
      <c r="D16" s="92"/>
      <c r="E16" s="92"/>
      <c r="F16" s="93"/>
      <c r="G16" s="93"/>
      <c r="H16" s="93"/>
      <c r="I16" s="94"/>
      <c r="J16" s="166" t="s">
        <v>8</v>
      </c>
      <c r="K16" s="166"/>
      <c r="L16" s="166"/>
      <c r="M16" s="166"/>
      <c r="N16" s="166"/>
      <c r="O16" s="167"/>
      <c r="P16" s="84" t="s">
        <v>8</v>
      </c>
      <c r="Q16" s="85">
        <v>881</v>
      </c>
      <c r="R16" s="86">
        <v>1</v>
      </c>
      <c r="S16" s="86">
        <v>2</v>
      </c>
      <c r="T16" s="87">
        <v>9900003110</v>
      </c>
      <c r="U16" s="88">
        <v>100</v>
      </c>
      <c r="V16" s="89">
        <f>V17</f>
        <v>717</v>
      </c>
      <c r="W16" s="89">
        <f>W17</f>
        <v>717</v>
      </c>
      <c r="X16" s="89">
        <f>X17</f>
        <v>717</v>
      </c>
      <c r="Y16" s="165"/>
      <c r="Z16" s="165"/>
      <c r="AA16" s="165"/>
      <c r="AB16" s="13">
        <v>464300</v>
      </c>
      <c r="AC16" s="12">
        <v>0</v>
      </c>
      <c r="AD16" s="11"/>
      <c r="AE16" s="11">
        <v>155</v>
      </c>
      <c r="AF16" s="10"/>
      <c r="AG16" s="2"/>
    </row>
    <row r="17" spans="1:33" s="41" customFormat="1" ht="45.75" customHeight="1">
      <c r="A17" s="83"/>
      <c r="B17" s="90"/>
      <c r="C17" s="95"/>
      <c r="D17" s="96"/>
      <c r="E17" s="96"/>
      <c r="F17" s="97"/>
      <c r="G17" s="97"/>
      <c r="H17" s="97"/>
      <c r="I17" s="97"/>
      <c r="J17" s="98"/>
      <c r="K17" s="169" t="s">
        <v>30</v>
      </c>
      <c r="L17" s="169"/>
      <c r="M17" s="169"/>
      <c r="N17" s="169"/>
      <c r="O17" s="170"/>
      <c r="P17" s="99" t="s">
        <v>30</v>
      </c>
      <c r="Q17" s="100">
        <v>881</v>
      </c>
      <c r="R17" s="101">
        <v>1</v>
      </c>
      <c r="S17" s="101">
        <v>2</v>
      </c>
      <c r="T17" s="87">
        <v>9900003110</v>
      </c>
      <c r="U17" s="103">
        <v>120</v>
      </c>
      <c r="V17" s="89">
        <v>717</v>
      </c>
      <c r="W17" s="89">
        <v>717</v>
      </c>
      <c r="X17" s="89">
        <v>717</v>
      </c>
      <c r="Y17" s="164"/>
      <c r="Z17" s="164"/>
      <c r="AA17" s="164"/>
      <c r="AB17" s="36">
        <v>464300</v>
      </c>
      <c r="AC17" s="37">
        <v>0</v>
      </c>
      <c r="AD17" s="38"/>
      <c r="AE17" s="38">
        <v>155</v>
      </c>
      <c r="AF17" s="39"/>
      <c r="AG17" s="40"/>
    </row>
    <row r="18" spans="1:33" ht="58.5" customHeight="1">
      <c r="A18" s="83"/>
      <c r="B18" s="166" t="s">
        <v>45</v>
      </c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7"/>
      <c r="P18" s="84" t="s">
        <v>45</v>
      </c>
      <c r="Q18" s="85">
        <v>881</v>
      </c>
      <c r="R18" s="86">
        <v>1</v>
      </c>
      <c r="S18" s="86">
        <v>4</v>
      </c>
      <c r="T18" s="87">
        <v>0</v>
      </c>
      <c r="U18" s="88">
        <v>0</v>
      </c>
      <c r="V18" s="89">
        <f>V19</f>
        <v>2332.48</v>
      </c>
      <c r="W18" s="89">
        <f t="shared" ref="W18:X18" si="1">W19</f>
        <v>1794.7</v>
      </c>
      <c r="X18" s="89">
        <f t="shared" si="1"/>
        <v>1518.04</v>
      </c>
      <c r="Y18" s="165"/>
      <c r="Z18" s="165"/>
      <c r="AA18" s="165"/>
      <c r="AB18" s="13">
        <v>1418800</v>
      </c>
      <c r="AC18" s="12">
        <v>0</v>
      </c>
      <c r="AD18" s="11"/>
      <c r="AE18" s="11">
        <v>155</v>
      </c>
      <c r="AF18" s="10"/>
      <c r="AG18" s="2"/>
    </row>
    <row r="19" spans="1:33" ht="42.75" customHeight="1">
      <c r="A19" s="83"/>
      <c r="B19" s="166" t="s">
        <v>6</v>
      </c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7"/>
      <c r="P19" s="84" t="s">
        <v>77</v>
      </c>
      <c r="Q19" s="85">
        <v>881</v>
      </c>
      <c r="R19" s="86">
        <v>1</v>
      </c>
      <c r="S19" s="86">
        <v>4</v>
      </c>
      <c r="T19" s="87">
        <v>9900000000</v>
      </c>
      <c r="U19" s="88">
        <v>0</v>
      </c>
      <c r="V19" s="89">
        <f>V20</f>
        <v>2332.48</v>
      </c>
      <c r="W19" s="89">
        <f t="shared" ref="W19" si="2">W20</f>
        <v>1794.7</v>
      </c>
      <c r="X19" s="89">
        <f>X20</f>
        <v>1518.04</v>
      </c>
      <c r="Y19" s="165"/>
      <c r="Z19" s="165"/>
      <c r="AA19" s="165"/>
      <c r="AB19" s="13">
        <v>1418800</v>
      </c>
      <c r="AC19" s="12">
        <v>0</v>
      </c>
      <c r="AD19" s="11"/>
      <c r="AE19" s="11">
        <v>155</v>
      </c>
      <c r="AF19" s="10"/>
      <c r="AG19" s="2"/>
    </row>
    <row r="20" spans="1:33" ht="38.25" customHeight="1">
      <c r="A20" s="83"/>
      <c r="B20" s="166" t="s">
        <v>44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7"/>
      <c r="P20" s="84" t="s">
        <v>44</v>
      </c>
      <c r="Q20" s="85">
        <v>881</v>
      </c>
      <c r="R20" s="86">
        <v>1</v>
      </c>
      <c r="S20" s="86">
        <v>4</v>
      </c>
      <c r="T20" s="87">
        <v>9900000110</v>
      </c>
      <c r="U20" s="88">
        <v>0</v>
      </c>
      <c r="V20" s="89">
        <f>V22+V23+V25</f>
        <v>2332.48</v>
      </c>
      <c r="W20" s="89">
        <f>W21+W23+W25</f>
        <v>1794.7</v>
      </c>
      <c r="X20" s="89">
        <f>X21+X23+X25</f>
        <v>1518.04</v>
      </c>
      <c r="Y20" s="165"/>
      <c r="Z20" s="165"/>
      <c r="AA20" s="165"/>
      <c r="AB20" s="13">
        <v>1418800</v>
      </c>
      <c r="AC20" s="12">
        <v>0</v>
      </c>
      <c r="AD20" s="11"/>
      <c r="AE20" s="11">
        <v>155</v>
      </c>
      <c r="AF20" s="10"/>
      <c r="AG20" s="2"/>
    </row>
    <row r="21" spans="1:33" ht="106.5" customHeight="1">
      <c r="A21" s="83"/>
      <c r="B21" s="90"/>
      <c r="C21" s="91"/>
      <c r="D21" s="92"/>
      <c r="E21" s="92"/>
      <c r="F21" s="93"/>
      <c r="G21" s="93"/>
      <c r="H21" s="93"/>
      <c r="I21" s="94"/>
      <c r="J21" s="166" t="s">
        <v>8</v>
      </c>
      <c r="K21" s="166"/>
      <c r="L21" s="166"/>
      <c r="M21" s="166"/>
      <c r="N21" s="166"/>
      <c r="O21" s="167"/>
      <c r="P21" s="84" t="s">
        <v>8</v>
      </c>
      <c r="Q21" s="85">
        <v>881</v>
      </c>
      <c r="R21" s="86">
        <v>1</v>
      </c>
      <c r="S21" s="86">
        <v>4</v>
      </c>
      <c r="T21" s="87">
        <v>9900000110</v>
      </c>
      <c r="U21" s="88">
        <v>100</v>
      </c>
      <c r="V21" s="89">
        <f>V22</f>
        <v>1812.9</v>
      </c>
      <c r="W21" s="89">
        <f t="shared" ref="W21:X21" si="3">W22</f>
        <v>1672.4</v>
      </c>
      <c r="X21" s="89">
        <f t="shared" si="3"/>
        <v>1448.04</v>
      </c>
      <c r="Y21" s="165"/>
      <c r="Z21" s="165"/>
      <c r="AA21" s="165"/>
      <c r="AB21" s="13">
        <v>823550</v>
      </c>
      <c r="AC21" s="12">
        <v>0</v>
      </c>
      <c r="AD21" s="11"/>
      <c r="AE21" s="11">
        <v>155</v>
      </c>
      <c r="AF21" s="10"/>
      <c r="AG21" s="2"/>
    </row>
    <row r="22" spans="1:33" s="41" customFormat="1" ht="39.75" customHeight="1">
      <c r="A22" s="83"/>
      <c r="B22" s="90"/>
      <c r="C22" s="95"/>
      <c r="D22" s="96"/>
      <c r="E22" s="96"/>
      <c r="F22" s="97"/>
      <c r="G22" s="97"/>
      <c r="H22" s="97"/>
      <c r="I22" s="97"/>
      <c r="J22" s="98"/>
      <c r="K22" s="169" t="s">
        <v>30</v>
      </c>
      <c r="L22" s="169"/>
      <c r="M22" s="169"/>
      <c r="N22" s="169"/>
      <c r="O22" s="170"/>
      <c r="P22" s="99" t="s">
        <v>30</v>
      </c>
      <c r="Q22" s="100">
        <v>881</v>
      </c>
      <c r="R22" s="101">
        <v>1</v>
      </c>
      <c r="S22" s="101">
        <v>4</v>
      </c>
      <c r="T22" s="87">
        <v>9900000110</v>
      </c>
      <c r="U22" s="103">
        <v>120</v>
      </c>
      <c r="V22" s="104">
        <v>1812.9</v>
      </c>
      <c r="W22" s="104">
        <v>1672.4</v>
      </c>
      <c r="X22" s="104">
        <v>1448.04</v>
      </c>
      <c r="Y22" s="164"/>
      <c r="Z22" s="164"/>
      <c r="AA22" s="164"/>
      <c r="AB22" s="36">
        <v>823550</v>
      </c>
      <c r="AC22" s="37">
        <v>0</v>
      </c>
      <c r="AD22" s="38"/>
      <c r="AE22" s="38">
        <v>155</v>
      </c>
      <c r="AF22" s="39"/>
      <c r="AG22" s="40"/>
    </row>
    <row r="23" spans="1:33" ht="45.75" customHeight="1">
      <c r="A23" s="83"/>
      <c r="B23" s="90"/>
      <c r="C23" s="91"/>
      <c r="D23" s="92"/>
      <c r="E23" s="92"/>
      <c r="F23" s="93"/>
      <c r="G23" s="93"/>
      <c r="H23" s="93"/>
      <c r="I23" s="94"/>
      <c r="J23" s="166" t="s">
        <v>14</v>
      </c>
      <c r="K23" s="166"/>
      <c r="L23" s="166"/>
      <c r="M23" s="166"/>
      <c r="N23" s="166"/>
      <c r="O23" s="167"/>
      <c r="P23" s="84" t="s">
        <v>14</v>
      </c>
      <c r="Q23" s="85">
        <v>881</v>
      </c>
      <c r="R23" s="86">
        <v>1</v>
      </c>
      <c r="S23" s="86">
        <v>4</v>
      </c>
      <c r="T23" s="87">
        <v>9900000190</v>
      </c>
      <c r="U23" s="88">
        <v>200</v>
      </c>
      <c r="V23" s="89">
        <f>V24</f>
        <v>471.68</v>
      </c>
      <c r="W23" s="89">
        <f>W24</f>
        <v>102.3</v>
      </c>
      <c r="X23" s="89">
        <f t="shared" ref="X23" si="4">X24</f>
        <v>50</v>
      </c>
      <c r="Y23" s="165"/>
      <c r="Z23" s="165"/>
      <c r="AA23" s="165"/>
      <c r="AB23" s="13">
        <v>589750</v>
      </c>
      <c r="AC23" s="12">
        <v>0</v>
      </c>
      <c r="AD23" s="11"/>
      <c r="AE23" s="11">
        <v>155</v>
      </c>
      <c r="AF23" s="10"/>
      <c r="AG23" s="2"/>
    </row>
    <row r="24" spans="1:33" s="41" customFormat="1" ht="51" customHeight="1">
      <c r="A24" s="83"/>
      <c r="B24" s="90"/>
      <c r="C24" s="95"/>
      <c r="D24" s="96"/>
      <c r="E24" s="96"/>
      <c r="F24" s="97"/>
      <c r="G24" s="97"/>
      <c r="H24" s="97"/>
      <c r="I24" s="97"/>
      <c r="J24" s="98"/>
      <c r="K24" s="169" t="s">
        <v>13</v>
      </c>
      <c r="L24" s="169"/>
      <c r="M24" s="169"/>
      <c r="N24" s="169"/>
      <c r="O24" s="170"/>
      <c r="P24" s="99" t="s">
        <v>13</v>
      </c>
      <c r="Q24" s="100">
        <v>881</v>
      </c>
      <c r="R24" s="101">
        <v>1</v>
      </c>
      <c r="S24" s="101">
        <v>4</v>
      </c>
      <c r="T24" s="87">
        <v>9900000190</v>
      </c>
      <c r="U24" s="103">
        <v>240</v>
      </c>
      <c r="V24" s="104">
        <v>471.68</v>
      </c>
      <c r="W24" s="104">
        <v>102.3</v>
      </c>
      <c r="X24" s="104">
        <v>50</v>
      </c>
      <c r="Y24" s="164"/>
      <c r="Z24" s="164"/>
      <c r="AA24" s="164"/>
      <c r="AB24" s="36">
        <v>589750</v>
      </c>
      <c r="AC24" s="37">
        <v>0</v>
      </c>
      <c r="AD24" s="38"/>
      <c r="AE24" s="38">
        <v>155</v>
      </c>
      <c r="AF24" s="39"/>
      <c r="AG24" s="40"/>
    </row>
    <row r="25" spans="1:33" ht="23.25" customHeight="1">
      <c r="A25" s="83"/>
      <c r="B25" s="90"/>
      <c r="C25" s="91"/>
      <c r="D25" s="92"/>
      <c r="E25" s="92"/>
      <c r="F25" s="93"/>
      <c r="G25" s="93"/>
      <c r="H25" s="93"/>
      <c r="I25" s="94"/>
      <c r="J25" s="166" t="s">
        <v>4</v>
      </c>
      <c r="K25" s="166"/>
      <c r="L25" s="166"/>
      <c r="M25" s="166"/>
      <c r="N25" s="166"/>
      <c r="O25" s="167"/>
      <c r="P25" s="84" t="s">
        <v>4</v>
      </c>
      <c r="Q25" s="85">
        <v>881</v>
      </c>
      <c r="R25" s="86">
        <v>1</v>
      </c>
      <c r="S25" s="86">
        <v>4</v>
      </c>
      <c r="T25" s="87">
        <v>9900000190</v>
      </c>
      <c r="U25" s="88">
        <v>800</v>
      </c>
      <c r="V25" s="89">
        <f>V26</f>
        <v>47.9</v>
      </c>
      <c r="W25" s="89">
        <f>W26</f>
        <v>20</v>
      </c>
      <c r="X25" s="89">
        <f>X26</f>
        <v>20</v>
      </c>
      <c r="Y25" s="165"/>
      <c r="Z25" s="165"/>
      <c r="AA25" s="165"/>
      <c r="AB25" s="13">
        <v>5500</v>
      </c>
      <c r="AC25" s="12">
        <v>0</v>
      </c>
      <c r="AD25" s="11"/>
      <c r="AE25" s="11">
        <v>155</v>
      </c>
      <c r="AF25" s="10"/>
      <c r="AG25" s="2"/>
    </row>
    <row r="26" spans="1:33" s="41" customFormat="1" ht="27.75" customHeight="1">
      <c r="A26" s="83"/>
      <c r="B26" s="90"/>
      <c r="C26" s="95"/>
      <c r="D26" s="96"/>
      <c r="E26" s="96"/>
      <c r="F26" s="97"/>
      <c r="G26" s="97"/>
      <c r="H26" s="97"/>
      <c r="I26" s="97"/>
      <c r="J26" s="98"/>
      <c r="K26" s="169" t="s">
        <v>43</v>
      </c>
      <c r="L26" s="169"/>
      <c r="M26" s="169"/>
      <c r="N26" s="169"/>
      <c r="O26" s="170"/>
      <c r="P26" s="99" t="s">
        <v>43</v>
      </c>
      <c r="Q26" s="100">
        <v>881</v>
      </c>
      <c r="R26" s="101">
        <v>1</v>
      </c>
      <c r="S26" s="101">
        <v>4</v>
      </c>
      <c r="T26" s="87">
        <v>9900000190</v>
      </c>
      <c r="U26" s="103">
        <v>850</v>
      </c>
      <c r="V26" s="104">
        <v>47.9</v>
      </c>
      <c r="W26" s="104">
        <v>20</v>
      </c>
      <c r="X26" s="104">
        <v>20</v>
      </c>
      <c r="Y26" s="164"/>
      <c r="Z26" s="164"/>
      <c r="AA26" s="164"/>
      <c r="AB26" s="36">
        <v>5500</v>
      </c>
      <c r="AC26" s="37">
        <v>0</v>
      </c>
      <c r="AD26" s="38"/>
      <c r="AE26" s="38">
        <v>155</v>
      </c>
      <c r="AF26" s="39"/>
      <c r="AG26" s="40"/>
    </row>
    <row r="27" spans="1:33" ht="60.75" customHeight="1">
      <c r="A27" s="83"/>
      <c r="B27" s="166" t="s">
        <v>42</v>
      </c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7"/>
      <c r="P27" s="84" t="s">
        <v>42</v>
      </c>
      <c r="Q27" s="85">
        <v>881</v>
      </c>
      <c r="R27" s="86">
        <v>1</v>
      </c>
      <c r="S27" s="86">
        <v>6</v>
      </c>
      <c r="T27" s="87">
        <v>0</v>
      </c>
      <c r="U27" s="88">
        <v>0</v>
      </c>
      <c r="V27" s="89">
        <f>V28</f>
        <v>22.6</v>
      </c>
      <c r="W27" s="89">
        <v>0</v>
      </c>
      <c r="X27" s="89">
        <v>0</v>
      </c>
      <c r="Y27" s="165"/>
      <c r="Z27" s="165"/>
      <c r="AA27" s="165"/>
      <c r="AB27" s="13">
        <v>0</v>
      </c>
      <c r="AC27" s="12">
        <v>0</v>
      </c>
      <c r="AD27" s="11"/>
      <c r="AE27" s="11">
        <v>155</v>
      </c>
      <c r="AF27" s="10"/>
      <c r="AG27" s="2"/>
    </row>
    <row r="28" spans="1:33" ht="39" customHeight="1">
      <c r="A28" s="83"/>
      <c r="B28" s="166" t="s">
        <v>6</v>
      </c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7"/>
      <c r="P28" s="84" t="s">
        <v>77</v>
      </c>
      <c r="Q28" s="85">
        <v>881</v>
      </c>
      <c r="R28" s="86">
        <v>1</v>
      </c>
      <c r="S28" s="86">
        <v>6</v>
      </c>
      <c r="T28" s="87">
        <v>9900000000</v>
      </c>
      <c r="U28" s="88">
        <v>0</v>
      </c>
      <c r="V28" s="89">
        <f>V29</f>
        <v>22.6</v>
      </c>
      <c r="W28" s="89">
        <v>0</v>
      </c>
      <c r="X28" s="89">
        <v>0</v>
      </c>
      <c r="Y28" s="165"/>
      <c r="Z28" s="165"/>
      <c r="AA28" s="165"/>
      <c r="AB28" s="13">
        <v>0</v>
      </c>
      <c r="AC28" s="12">
        <v>0</v>
      </c>
      <c r="AD28" s="11"/>
      <c r="AE28" s="11">
        <v>155</v>
      </c>
      <c r="AF28" s="10"/>
      <c r="AG28" s="2"/>
    </row>
    <row r="29" spans="1:33" ht="42" customHeight="1">
      <c r="A29" s="83"/>
      <c r="B29" s="166" t="s">
        <v>41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7"/>
      <c r="P29" s="84" t="s">
        <v>41</v>
      </c>
      <c r="Q29" s="85">
        <v>881</v>
      </c>
      <c r="R29" s="86">
        <v>1</v>
      </c>
      <c r="S29" s="86">
        <v>6</v>
      </c>
      <c r="T29" s="87">
        <v>9900000080</v>
      </c>
      <c r="U29" s="88">
        <v>0</v>
      </c>
      <c r="V29" s="89">
        <f>V30</f>
        <v>22.6</v>
      </c>
      <c r="W29" s="89">
        <v>0</v>
      </c>
      <c r="X29" s="89">
        <v>0</v>
      </c>
      <c r="Y29" s="165"/>
      <c r="Z29" s="165"/>
      <c r="AA29" s="165"/>
      <c r="AB29" s="13">
        <v>0</v>
      </c>
      <c r="AC29" s="12">
        <v>0</v>
      </c>
      <c r="AD29" s="11"/>
      <c r="AE29" s="11">
        <v>155</v>
      </c>
      <c r="AF29" s="10"/>
      <c r="AG29" s="2"/>
    </row>
    <row r="30" spans="1:33" ht="30" customHeight="1">
      <c r="A30" s="83"/>
      <c r="B30" s="90"/>
      <c r="C30" s="91"/>
      <c r="D30" s="92"/>
      <c r="E30" s="92"/>
      <c r="F30" s="93"/>
      <c r="G30" s="93"/>
      <c r="H30" s="93"/>
      <c r="I30" s="94"/>
      <c r="J30" s="166" t="s">
        <v>38</v>
      </c>
      <c r="K30" s="166"/>
      <c r="L30" s="166"/>
      <c r="M30" s="166"/>
      <c r="N30" s="166"/>
      <c r="O30" s="167"/>
      <c r="P30" s="84" t="s">
        <v>38</v>
      </c>
      <c r="Q30" s="85">
        <v>881</v>
      </c>
      <c r="R30" s="86">
        <v>1</v>
      </c>
      <c r="S30" s="86">
        <v>6</v>
      </c>
      <c r="T30" s="87">
        <v>9900000080</v>
      </c>
      <c r="U30" s="88">
        <v>500</v>
      </c>
      <c r="V30" s="89">
        <f>V31</f>
        <v>22.6</v>
      </c>
      <c r="W30" s="89">
        <v>0</v>
      </c>
      <c r="X30" s="89">
        <v>0</v>
      </c>
      <c r="Y30" s="165"/>
      <c r="Z30" s="165"/>
      <c r="AA30" s="165"/>
      <c r="AB30" s="13">
        <v>0</v>
      </c>
      <c r="AC30" s="12">
        <v>0</v>
      </c>
      <c r="AD30" s="11"/>
      <c r="AE30" s="11">
        <v>155</v>
      </c>
      <c r="AF30" s="10"/>
      <c r="AG30" s="2"/>
    </row>
    <row r="31" spans="1:33" s="41" customFormat="1" ht="19.5" customHeight="1">
      <c r="A31" s="83"/>
      <c r="B31" s="90"/>
      <c r="C31" s="95"/>
      <c r="D31" s="96"/>
      <c r="E31" s="96"/>
      <c r="F31" s="97"/>
      <c r="G31" s="97"/>
      <c r="H31" s="97"/>
      <c r="I31" s="97"/>
      <c r="J31" s="98"/>
      <c r="K31" s="169" t="s">
        <v>37</v>
      </c>
      <c r="L31" s="169"/>
      <c r="M31" s="169"/>
      <c r="N31" s="169"/>
      <c r="O31" s="170"/>
      <c r="P31" s="99" t="s">
        <v>37</v>
      </c>
      <c r="Q31" s="100">
        <v>881</v>
      </c>
      <c r="R31" s="101">
        <v>1</v>
      </c>
      <c r="S31" s="101">
        <v>6</v>
      </c>
      <c r="T31" s="87">
        <v>9900000080</v>
      </c>
      <c r="U31" s="103">
        <v>540</v>
      </c>
      <c r="V31" s="104">
        <v>22.6</v>
      </c>
      <c r="W31" s="89">
        <v>0</v>
      </c>
      <c r="X31" s="89">
        <v>0</v>
      </c>
      <c r="Y31" s="164"/>
      <c r="Z31" s="164"/>
      <c r="AA31" s="164"/>
      <c r="AB31" s="36">
        <v>0</v>
      </c>
      <c r="AC31" s="37">
        <v>0</v>
      </c>
      <c r="AD31" s="38"/>
      <c r="AE31" s="38">
        <v>155</v>
      </c>
      <c r="AF31" s="39"/>
      <c r="AG31" s="40"/>
    </row>
    <row r="32" spans="1:33" s="41" customFormat="1" ht="36.75" customHeight="1">
      <c r="A32" s="83"/>
      <c r="B32" s="156"/>
      <c r="C32" s="95"/>
      <c r="D32" s="96"/>
      <c r="E32" s="96"/>
      <c r="F32" s="97"/>
      <c r="G32" s="97"/>
      <c r="H32" s="97"/>
      <c r="I32" s="97"/>
      <c r="J32" s="154"/>
      <c r="K32" s="153"/>
      <c r="L32" s="153"/>
      <c r="M32" s="153"/>
      <c r="N32" s="153"/>
      <c r="O32" s="154"/>
      <c r="P32" s="99" t="s">
        <v>96</v>
      </c>
      <c r="Q32" s="100">
        <v>881</v>
      </c>
      <c r="R32" s="101">
        <v>1</v>
      </c>
      <c r="S32" s="101">
        <v>7</v>
      </c>
      <c r="T32" s="87">
        <v>9900007190</v>
      </c>
      <c r="U32" s="103"/>
      <c r="V32" s="104">
        <f>V33</f>
        <v>50.1</v>
      </c>
      <c r="W32" s="89">
        <v>0</v>
      </c>
      <c r="X32" s="89">
        <v>0</v>
      </c>
      <c r="Y32" s="155"/>
      <c r="Z32" s="155"/>
      <c r="AA32" s="155"/>
      <c r="AB32" s="36"/>
      <c r="AC32" s="37"/>
      <c r="AD32" s="38"/>
      <c r="AE32" s="38"/>
      <c r="AF32" s="39"/>
      <c r="AG32" s="40"/>
    </row>
    <row r="33" spans="1:33" s="41" customFormat="1" ht="37.5" customHeight="1">
      <c r="A33" s="83"/>
      <c r="B33" s="156"/>
      <c r="C33" s="95"/>
      <c r="D33" s="96"/>
      <c r="E33" s="96"/>
      <c r="F33" s="97"/>
      <c r="G33" s="97"/>
      <c r="H33" s="97"/>
      <c r="I33" s="97"/>
      <c r="J33" s="154"/>
      <c r="K33" s="153"/>
      <c r="L33" s="153"/>
      <c r="M33" s="153"/>
      <c r="N33" s="153"/>
      <c r="O33" s="154"/>
      <c r="P33" s="99" t="s">
        <v>13</v>
      </c>
      <c r="Q33" s="100">
        <v>881</v>
      </c>
      <c r="R33" s="101">
        <v>1</v>
      </c>
      <c r="S33" s="101">
        <v>7</v>
      </c>
      <c r="T33" s="87">
        <v>9900007190</v>
      </c>
      <c r="U33" s="103">
        <v>200</v>
      </c>
      <c r="V33" s="104">
        <v>50.1</v>
      </c>
      <c r="W33" s="89">
        <v>0</v>
      </c>
      <c r="X33" s="89">
        <v>0</v>
      </c>
      <c r="Y33" s="155"/>
      <c r="Z33" s="155"/>
      <c r="AA33" s="155"/>
      <c r="AB33" s="36"/>
      <c r="AC33" s="37"/>
      <c r="AD33" s="38"/>
      <c r="AE33" s="38"/>
      <c r="AF33" s="39"/>
      <c r="AG33" s="40"/>
    </row>
    <row r="34" spans="1:33" ht="33" customHeight="1">
      <c r="A34" s="83"/>
      <c r="B34" s="166" t="s">
        <v>40</v>
      </c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7"/>
      <c r="P34" s="84" t="s">
        <v>40</v>
      </c>
      <c r="Q34" s="85">
        <v>881</v>
      </c>
      <c r="R34" s="86">
        <v>1</v>
      </c>
      <c r="S34" s="86">
        <v>13</v>
      </c>
      <c r="T34" s="87">
        <v>0</v>
      </c>
      <c r="U34" s="88">
        <v>0</v>
      </c>
      <c r="V34" s="89">
        <f>V35</f>
        <v>21.4</v>
      </c>
      <c r="W34" s="89">
        <v>0</v>
      </c>
      <c r="X34" s="89">
        <v>0</v>
      </c>
      <c r="Y34" s="165"/>
      <c r="Z34" s="165"/>
      <c r="AA34" s="165"/>
      <c r="AB34" s="13">
        <v>11000</v>
      </c>
      <c r="AC34" s="12">
        <v>0</v>
      </c>
      <c r="AD34" s="11"/>
      <c r="AE34" s="11">
        <v>155</v>
      </c>
      <c r="AF34" s="10"/>
      <c r="AG34" s="2"/>
    </row>
    <row r="35" spans="1:33" ht="37.5" customHeight="1">
      <c r="A35" s="83"/>
      <c r="B35" s="166" t="s">
        <v>6</v>
      </c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7"/>
      <c r="P35" s="84" t="s">
        <v>77</v>
      </c>
      <c r="Q35" s="85">
        <v>881</v>
      </c>
      <c r="R35" s="86">
        <v>1</v>
      </c>
      <c r="S35" s="86">
        <v>13</v>
      </c>
      <c r="T35" s="87">
        <v>9900000000</v>
      </c>
      <c r="U35" s="88">
        <v>0</v>
      </c>
      <c r="V35" s="89">
        <f>V36</f>
        <v>21.4</v>
      </c>
      <c r="W35" s="89">
        <v>0</v>
      </c>
      <c r="X35" s="89">
        <v>0</v>
      </c>
      <c r="Y35" s="165"/>
      <c r="Z35" s="165"/>
      <c r="AA35" s="165"/>
      <c r="AB35" s="13">
        <v>11000</v>
      </c>
      <c r="AC35" s="12">
        <v>0</v>
      </c>
      <c r="AD35" s="11"/>
      <c r="AE35" s="11">
        <v>155</v>
      </c>
      <c r="AF35" s="10"/>
      <c r="AG35" s="2"/>
    </row>
    <row r="36" spans="1:33" ht="39" customHeight="1">
      <c r="A36" s="83"/>
      <c r="B36" s="166" t="s">
        <v>39</v>
      </c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7"/>
      <c r="P36" s="84" t="s">
        <v>39</v>
      </c>
      <c r="Q36" s="85">
        <v>881</v>
      </c>
      <c r="R36" s="86">
        <v>1</v>
      </c>
      <c r="S36" s="86">
        <v>13</v>
      </c>
      <c r="T36" s="87">
        <v>9900000080</v>
      </c>
      <c r="U36" s="88">
        <v>0</v>
      </c>
      <c r="V36" s="89">
        <f>V39</f>
        <v>21.4</v>
      </c>
      <c r="W36" s="89">
        <v>0</v>
      </c>
      <c r="X36" s="89">
        <v>0</v>
      </c>
      <c r="Y36" s="165"/>
      <c r="Z36" s="165"/>
      <c r="AA36" s="165"/>
      <c r="AB36" s="13">
        <v>0</v>
      </c>
      <c r="AC36" s="12">
        <v>0</v>
      </c>
      <c r="AD36" s="11"/>
      <c r="AE36" s="11">
        <v>155</v>
      </c>
      <c r="AF36" s="10"/>
      <c r="AG36" s="2"/>
    </row>
    <row r="37" spans="1:33" ht="72.75" customHeight="1">
      <c r="A37" s="83"/>
      <c r="B37" s="161"/>
      <c r="C37" s="161"/>
      <c r="D37" s="161"/>
      <c r="E37" s="161"/>
      <c r="F37" s="161"/>
      <c r="G37" s="161"/>
      <c r="H37" s="161"/>
      <c r="I37" s="162"/>
      <c r="J37" s="161"/>
      <c r="K37" s="161"/>
      <c r="L37" s="161"/>
      <c r="M37" s="161"/>
      <c r="N37" s="161"/>
      <c r="O37" s="162"/>
      <c r="P37" s="84" t="s">
        <v>104</v>
      </c>
      <c r="Q37" s="85">
        <v>881</v>
      </c>
      <c r="R37" s="86">
        <v>1</v>
      </c>
      <c r="S37" s="86">
        <v>13</v>
      </c>
      <c r="T37" s="87">
        <v>9900070370</v>
      </c>
      <c r="U37" s="88">
        <v>521</v>
      </c>
      <c r="V37" s="89">
        <v>144.19999999999999</v>
      </c>
      <c r="W37" s="89">
        <v>0</v>
      </c>
      <c r="X37" s="89">
        <v>0</v>
      </c>
      <c r="Y37" s="163"/>
      <c r="Z37" s="163"/>
      <c r="AA37" s="163"/>
      <c r="AB37" s="13"/>
      <c r="AC37" s="12"/>
      <c r="AD37" s="11"/>
      <c r="AE37" s="11"/>
      <c r="AF37" s="10"/>
      <c r="AG37" s="2"/>
    </row>
    <row r="38" spans="1:33" ht="59.25" customHeight="1">
      <c r="A38" s="83"/>
      <c r="B38" s="161"/>
      <c r="C38" s="161"/>
      <c r="D38" s="161"/>
      <c r="E38" s="161"/>
      <c r="F38" s="161"/>
      <c r="G38" s="161"/>
      <c r="H38" s="161"/>
      <c r="I38" s="162"/>
      <c r="J38" s="161"/>
      <c r="K38" s="161"/>
      <c r="L38" s="161"/>
      <c r="M38" s="161"/>
      <c r="N38" s="161"/>
      <c r="O38" s="162"/>
      <c r="P38" s="84" t="s">
        <v>105</v>
      </c>
      <c r="Q38" s="85">
        <v>881</v>
      </c>
      <c r="R38" s="86">
        <v>1</v>
      </c>
      <c r="S38" s="86">
        <v>13</v>
      </c>
      <c r="T38" s="87" t="s">
        <v>103</v>
      </c>
      <c r="U38" s="88">
        <v>521</v>
      </c>
      <c r="V38" s="89">
        <v>1.9</v>
      </c>
      <c r="W38" s="89">
        <v>0</v>
      </c>
      <c r="X38" s="89">
        <v>0</v>
      </c>
      <c r="Y38" s="163"/>
      <c r="Z38" s="163"/>
      <c r="AA38" s="163"/>
      <c r="AB38" s="13"/>
      <c r="AC38" s="12"/>
      <c r="AD38" s="11"/>
      <c r="AE38" s="11"/>
      <c r="AF38" s="10"/>
      <c r="AG38" s="2"/>
    </row>
    <row r="39" spans="1:33" ht="30.75" customHeight="1">
      <c r="A39" s="83"/>
      <c r="B39" s="90"/>
      <c r="C39" s="91"/>
      <c r="D39" s="92"/>
      <c r="E39" s="92"/>
      <c r="F39" s="93"/>
      <c r="G39" s="93"/>
      <c r="H39" s="93"/>
      <c r="I39" s="94"/>
      <c r="J39" s="166" t="s">
        <v>38</v>
      </c>
      <c r="K39" s="166"/>
      <c r="L39" s="166"/>
      <c r="M39" s="166"/>
      <c r="N39" s="166"/>
      <c r="O39" s="167"/>
      <c r="P39" s="84" t="s">
        <v>38</v>
      </c>
      <c r="Q39" s="85">
        <v>881</v>
      </c>
      <c r="R39" s="86">
        <v>1</v>
      </c>
      <c r="S39" s="86">
        <v>13</v>
      </c>
      <c r="T39" s="87">
        <v>9900000080</v>
      </c>
      <c r="U39" s="88">
        <v>200</v>
      </c>
      <c r="V39" s="89">
        <f>V40</f>
        <v>21.4</v>
      </c>
      <c r="W39" s="89">
        <v>0</v>
      </c>
      <c r="X39" s="89">
        <v>0</v>
      </c>
      <c r="Y39" s="165"/>
      <c r="Z39" s="165"/>
      <c r="AA39" s="165"/>
      <c r="AB39" s="13">
        <v>0</v>
      </c>
      <c r="AC39" s="12">
        <v>0</v>
      </c>
      <c r="AD39" s="11"/>
      <c r="AE39" s="11">
        <v>155</v>
      </c>
      <c r="AF39" s="10"/>
      <c r="AG39" s="2"/>
    </row>
    <row r="40" spans="1:33" s="41" customFormat="1" ht="20.25" customHeight="1">
      <c r="A40" s="83"/>
      <c r="B40" s="90"/>
      <c r="C40" s="95"/>
      <c r="D40" s="96"/>
      <c r="E40" s="96"/>
      <c r="F40" s="97"/>
      <c r="G40" s="97"/>
      <c r="H40" s="97"/>
      <c r="I40" s="97"/>
      <c r="J40" s="98"/>
      <c r="K40" s="169" t="s">
        <v>37</v>
      </c>
      <c r="L40" s="169"/>
      <c r="M40" s="169"/>
      <c r="N40" s="169"/>
      <c r="O40" s="170"/>
      <c r="P40" s="99" t="s">
        <v>37</v>
      </c>
      <c r="Q40" s="100">
        <v>881</v>
      </c>
      <c r="R40" s="101">
        <v>1</v>
      </c>
      <c r="S40" s="101">
        <v>13</v>
      </c>
      <c r="T40" s="87">
        <v>9900000080</v>
      </c>
      <c r="U40" s="103">
        <v>240</v>
      </c>
      <c r="V40" s="104">
        <v>21.4</v>
      </c>
      <c r="W40" s="89">
        <v>0</v>
      </c>
      <c r="X40" s="89">
        <v>0</v>
      </c>
      <c r="Y40" s="164"/>
      <c r="Z40" s="164"/>
      <c r="AA40" s="164"/>
      <c r="AB40" s="36">
        <v>0</v>
      </c>
      <c r="AC40" s="37">
        <v>0</v>
      </c>
      <c r="AD40" s="38"/>
      <c r="AE40" s="38">
        <v>155</v>
      </c>
      <c r="AF40" s="39"/>
      <c r="AG40" s="40"/>
    </row>
    <row r="41" spans="1:33" ht="27" customHeight="1">
      <c r="A41" s="83"/>
      <c r="B41" s="166" t="s">
        <v>36</v>
      </c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7"/>
      <c r="P41" s="84" t="s">
        <v>36</v>
      </c>
      <c r="Q41" s="85">
        <v>881</v>
      </c>
      <c r="R41" s="86">
        <v>2</v>
      </c>
      <c r="S41" s="86">
        <v>0</v>
      </c>
      <c r="T41" s="87">
        <v>0</v>
      </c>
      <c r="U41" s="88">
        <v>0</v>
      </c>
      <c r="V41" s="89">
        <f>V42:W42</f>
        <v>95.699999999999989</v>
      </c>
      <c r="W41" s="89">
        <f>W42</f>
        <v>99.3</v>
      </c>
      <c r="X41" s="89">
        <f>X42</f>
        <v>102.89999999999999</v>
      </c>
      <c r="Y41" s="168"/>
      <c r="Z41" s="168"/>
      <c r="AA41" s="168"/>
      <c r="AB41" s="13">
        <v>0</v>
      </c>
      <c r="AC41" s="12">
        <v>0</v>
      </c>
      <c r="AD41" s="11"/>
      <c r="AE41" s="11">
        <v>155</v>
      </c>
      <c r="AF41" s="10"/>
      <c r="AG41" s="2"/>
    </row>
    <row r="42" spans="1:33" ht="23.25" customHeight="1">
      <c r="A42" s="83"/>
      <c r="B42" s="166" t="s">
        <v>35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7"/>
      <c r="P42" s="84" t="s">
        <v>35</v>
      </c>
      <c r="Q42" s="85">
        <v>881</v>
      </c>
      <c r="R42" s="86">
        <v>2</v>
      </c>
      <c r="S42" s="86">
        <v>3</v>
      </c>
      <c r="T42" s="87">
        <v>0</v>
      </c>
      <c r="U42" s="88">
        <v>0</v>
      </c>
      <c r="V42" s="89">
        <f>V43</f>
        <v>95.699999999999989</v>
      </c>
      <c r="W42" s="89">
        <f>W43:X43</f>
        <v>99.3</v>
      </c>
      <c r="X42" s="89">
        <f>X43</f>
        <v>102.89999999999999</v>
      </c>
      <c r="Y42" s="165"/>
      <c r="Z42" s="165"/>
      <c r="AA42" s="165"/>
      <c r="AB42" s="13">
        <v>0</v>
      </c>
      <c r="AC42" s="12">
        <v>0</v>
      </c>
      <c r="AD42" s="11"/>
      <c r="AE42" s="11">
        <v>155</v>
      </c>
      <c r="AF42" s="10"/>
      <c r="AG42" s="2"/>
    </row>
    <row r="43" spans="1:33" ht="42.75" customHeight="1">
      <c r="A43" s="83"/>
      <c r="B43" s="166" t="s">
        <v>34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7"/>
      <c r="P43" s="84" t="s">
        <v>33</v>
      </c>
      <c r="Q43" s="85">
        <v>881</v>
      </c>
      <c r="R43" s="86">
        <v>2</v>
      </c>
      <c r="S43" s="86">
        <v>3</v>
      </c>
      <c r="T43" s="87" t="s">
        <v>32</v>
      </c>
      <c r="U43" s="88">
        <v>0</v>
      </c>
      <c r="V43" s="89">
        <f>V46+V47</f>
        <v>95.699999999999989</v>
      </c>
      <c r="W43" s="89">
        <f>W44+W48</f>
        <v>99.3</v>
      </c>
      <c r="X43" s="89">
        <f>X44+X48</f>
        <v>102.89999999999999</v>
      </c>
      <c r="Y43" s="165"/>
      <c r="Z43" s="165"/>
      <c r="AA43" s="165"/>
      <c r="AB43" s="13">
        <v>0</v>
      </c>
      <c r="AC43" s="12">
        <v>0</v>
      </c>
      <c r="AD43" s="11"/>
      <c r="AE43" s="11">
        <v>155</v>
      </c>
      <c r="AF43" s="10"/>
      <c r="AG43" s="2"/>
    </row>
    <row r="44" spans="1:33" ht="83.25" customHeight="1">
      <c r="A44" s="83"/>
      <c r="B44" s="166" t="s">
        <v>31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7"/>
      <c r="P44" s="84" t="s">
        <v>31</v>
      </c>
      <c r="Q44" s="85">
        <v>881</v>
      </c>
      <c r="R44" s="86">
        <v>2</v>
      </c>
      <c r="S44" s="86">
        <v>3</v>
      </c>
      <c r="T44" s="87" t="s">
        <v>29</v>
      </c>
      <c r="U44" s="88">
        <v>0</v>
      </c>
      <c r="V44" s="89">
        <f t="shared" ref="V44:X45" si="5">V45</f>
        <v>95.1</v>
      </c>
      <c r="W44" s="89">
        <f t="shared" si="5"/>
        <v>98.7</v>
      </c>
      <c r="X44" s="89">
        <f t="shared" si="5"/>
        <v>102.3</v>
      </c>
      <c r="Y44" s="165"/>
      <c r="Z44" s="165"/>
      <c r="AA44" s="165"/>
      <c r="AB44" s="13">
        <v>0</v>
      </c>
      <c r="AC44" s="12">
        <v>0</v>
      </c>
      <c r="AD44" s="11"/>
      <c r="AE44" s="11">
        <v>155</v>
      </c>
      <c r="AF44" s="10"/>
      <c r="AG44" s="2"/>
    </row>
    <row r="45" spans="1:33" ht="108.75" customHeight="1">
      <c r="A45" s="83"/>
      <c r="B45" s="90"/>
      <c r="C45" s="91"/>
      <c r="D45" s="92"/>
      <c r="E45" s="92"/>
      <c r="F45" s="93"/>
      <c r="G45" s="93"/>
      <c r="H45" s="93"/>
      <c r="I45" s="94"/>
      <c r="J45" s="166" t="s">
        <v>8</v>
      </c>
      <c r="K45" s="166"/>
      <c r="L45" s="166"/>
      <c r="M45" s="166"/>
      <c r="N45" s="166"/>
      <c r="O45" s="167"/>
      <c r="P45" s="84" t="s">
        <v>8</v>
      </c>
      <c r="Q45" s="85">
        <v>881</v>
      </c>
      <c r="R45" s="86">
        <v>2</v>
      </c>
      <c r="S45" s="86">
        <v>3</v>
      </c>
      <c r="T45" s="87" t="s">
        <v>29</v>
      </c>
      <c r="U45" s="88">
        <v>100</v>
      </c>
      <c r="V45" s="89">
        <f t="shared" si="5"/>
        <v>95.1</v>
      </c>
      <c r="W45" s="89">
        <f t="shared" si="5"/>
        <v>98.7</v>
      </c>
      <c r="X45" s="89">
        <f t="shared" si="5"/>
        <v>102.3</v>
      </c>
      <c r="Y45" s="165"/>
      <c r="Z45" s="165"/>
      <c r="AA45" s="165"/>
      <c r="AB45" s="13">
        <v>0</v>
      </c>
      <c r="AC45" s="12">
        <v>0</v>
      </c>
      <c r="AD45" s="11"/>
      <c r="AE45" s="11">
        <v>155</v>
      </c>
      <c r="AF45" s="10"/>
      <c r="AG45" s="2"/>
    </row>
    <row r="46" spans="1:33" s="41" customFormat="1" ht="46.5" customHeight="1">
      <c r="A46" s="83"/>
      <c r="B46" s="90"/>
      <c r="C46" s="95"/>
      <c r="D46" s="96"/>
      <c r="E46" s="96"/>
      <c r="F46" s="97"/>
      <c r="G46" s="97"/>
      <c r="H46" s="97"/>
      <c r="I46" s="97"/>
      <c r="J46" s="98"/>
      <c r="K46" s="169" t="s">
        <v>30</v>
      </c>
      <c r="L46" s="169"/>
      <c r="M46" s="169"/>
      <c r="N46" s="169"/>
      <c r="O46" s="170"/>
      <c r="P46" s="99" t="s">
        <v>30</v>
      </c>
      <c r="Q46" s="100">
        <v>881</v>
      </c>
      <c r="R46" s="101">
        <v>2</v>
      </c>
      <c r="S46" s="101">
        <v>3</v>
      </c>
      <c r="T46" s="102" t="s">
        <v>29</v>
      </c>
      <c r="U46" s="103">
        <v>120</v>
      </c>
      <c r="V46" s="104">
        <v>95.1</v>
      </c>
      <c r="W46" s="104">
        <v>98.7</v>
      </c>
      <c r="X46" s="104">
        <v>102.3</v>
      </c>
      <c r="Y46" s="164"/>
      <c r="Z46" s="164"/>
      <c r="AA46" s="164"/>
      <c r="AB46" s="36">
        <v>0</v>
      </c>
      <c r="AC46" s="37">
        <v>0</v>
      </c>
      <c r="AD46" s="38"/>
      <c r="AE46" s="38">
        <v>155</v>
      </c>
      <c r="AF46" s="39"/>
      <c r="AG46" s="40"/>
    </row>
    <row r="47" spans="1:33" ht="39.75" customHeight="1">
      <c r="A47" s="83"/>
      <c r="B47" s="90"/>
      <c r="C47" s="91"/>
      <c r="D47" s="92"/>
      <c r="E47" s="92"/>
      <c r="F47" s="93"/>
      <c r="G47" s="93"/>
      <c r="H47" s="93"/>
      <c r="I47" s="94"/>
      <c r="J47" s="166" t="s">
        <v>14</v>
      </c>
      <c r="K47" s="166"/>
      <c r="L47" s="166"/>
      <c r="M47" s="166"/>
      <c r="N47" s="166"/>
      <c r="O47" s="167"/>
      <c r="P47" s="84" t="s">
        <v>14</v>
      </c>
      <c r="Q47" s="85">
        <v>881</v>
      </c>
      <c r="R47" s="86">
        <v>2</v>
      </c>
      <c r="S47" s="86">
        <v>3</v>
      </c>
      <c r="T47" s="87" t="s">
        <v>29</v>
      </c>
      <c r="U47" s="88">
        <v>200</v>
      </c>
      <c r="V47" s="89">
        <f>V48</f>
        <v>0.6</v>
      </c>
      <c r="W47" s="89">
        <v>0</v>
      </c>
      <c r="X47" s="89">
        <v>0</v>
      </c>
      <c r="Y47" s="165"/>
      <c r="Z47" s="165"/>
      <c r="AA47" s="165"/>
      <c r="AB47" s="13">
        <v>0</v>
      </c>
      <c r="AC47" s="12">
        <v>0</v>
      </c>
      <c r="AD47" s="11"/>
      <c r="AE47" s="11">
        <v>155</v>
      </c>
      <c r="AF47" s="10"/>
      <c r="AG47" s="2"/>
    </row>
    <row r="48" spans="1:33" s="41" customFormat="1" ht="47.25" customHeight="1">
      <c r="A48" s="83"/>
      <c r="B48" s="90"/>
      <c r="C48" s="95"/>
      <c r="D48" s="96"/>
      <c r="E48" s="96"/>
      <c r="F48" s="97"/>
      <c r="G48" s="97"/>
      <c r="H48" s="97"/>
      <c r="I48" s="97"/>
      <c r="J48" s="98"/>
      <c r="K48" s="169" t="s">
        <v>13</v>
      </c>
      <c r="L48" s="169"/>
      <c r="M48" s="169"/>
      <c r="N48" s="169"/>
      <c r="O48" s="170"/>
      <c r="P48" s="99" t="s">
        <v>13</v>
      </c>
      <c r="Q48" s="100">
        <v>881</v>
      </c>
      <c r="R48" s="101">
        <v>2</v>
      </c>
      <c r="S48" s="101">
        <v>3</v>
      </c>
      <c r="T48" s="102" t="s">
        <v>29</v>
      </c>
      <c r="U48" s="103">
        <v>240</v>
      </c>
      <c r="V48" s="89">
        <v>0.6</v>
      </c>
      <c r="W48" s="89">
        <v>0.6</v>
      </c>
      <c r="X48" s="89">
        <v>0.6</v>
      </c>
      <c r="Y48" s="164"/>
      <c r="Z48" s="164"/>
      <c r="AA48" s="164"/>
      <c r="AB48" s="36">
        <v>0</v>
      </c>
      <c r="AC48" s="37">
        <v>0</v>
      </c>
      <c r="AD48" s="38"/>
      <c r="AE48" s="38">
        <v>155</v>
      </c>
      <c r="AF48" s="39"/>
      <c r="AG48" s="40"/>
    </row>
    <row r="49" spans="1:33" ht="45" customHeight="1">
      <c r="A49" s="83"/>
      <c r="B49" s="166" t="s">
        <v>28</v>
      </c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7"/>
      <c r="P49" s="84" t="s">
        <v>28</v>
      </c>
      <c r="Q49" s="85">
        <v>881</v>
      </c>
      <c r="R49" s="86">
        <v>3</v>
      </c>
      <c r="S49" s="86">
        <v>0</v>
      </c>
      <c r="T49" s="87">
        <v>0</v>
      </c>
      <c r="U49" s="88">
        <v>0</v>
      </c>
      <c r="V49" s="89">
        <f>V50+V55+V57+V59+V61</f>
        <v>2.6000000000000005</v>
      </c>
      <c r="W49" s="89">
        <f>W50:X50+W57:X57+W60:X60</f>
        <v>2.9000000000000004</v>
      </c>
      <c r="X49" s="89">
        <f>X50+X57+X60</f>
        <v>2.9000000000000004</v>
      </c>
      <c r="Y49" s="168"/>
      <c r="Z49" s="168"/>
      <c r="AA49" s="168"/>
      <c r="AB49" s="13">
        <v>2000</v>
      </c>
      <c r="AC49" s="12">
        <v>0</v>
      </c>
      <c r="AD49" s="11"/>
      <c r="AE49" s="11">
        <v>155</v>
      </c>
      <c r="AF49" s="10"/>
      <c r="AG49" s="2"/>
    </row>
    <row r="50" spans="1:33" ht="63" customHeight="1">
      <c r="A50" s="83"/>
      <c r="B50" s="166" t="s">
        <v>27</v>
      </c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7"/>
      <c r="P50" s="84" t="s">
        <v>27</v>
      </c>
      <c r="Q50" s="85">
        <v>881</v>
      </c>
      <c r="R50" s="86">
        <v>3</v>
      </c>
      <c r="S50" s="86">
        <v>9</v>
      </c>
      <c r="T50" s="87">
        <v>0</v>
      </c>
      <c r="U50" s="88">
        <v>0</v>
      </c>
      <c r="V50" s="89">
        <f>V51</f>
        <v>1</v>
      </c>
      <c r="W50" s="89">
        <v>1.7</v>
      </c>
      <c r="X50" s="89">
        <v>1.7</v>
      </c>
      <c r="Y50" s="165"/>
      <c r="Z50" s="165"/>
      <c r="AA50" s="165"/>
      <c r="AB50" s="13">
        <v>1000</v>
      </c>
      <c r="AC50" s="12">
        <v>0</v>
      </c>
      <c r="AD50" s="11"/>
      <c r="AE50" s="11">
        <v>155</v>
      </c>
      <c r="AF50" s="10"/>
      <c r="AG50" s="2"/>
    </row>
    <row r="51" spans="1:33" ht="63.75" customHeight="1">
      <c r="A51" s="83"/>
      <c r="B51" s="166" t="s">
        <v>26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7"/>
      <c r="P51" s="105" t="s">
        <v>78</v>
      </c>
      <c r="Q51" s="85">
        <v>881</v>
      </c>
      <c r="R51" s="86">
        <v>3</v>
      </c>
      <c r="S51" s="86">
        <v>9</v>
      </c>
      <c r="T51" s="87">
        <v>9900000000</v>
      </c>
      <c r="U51" s="88">
        <v>0</v>
      </c>
      <c r="V51" s="89">
        <f>V52</f>
        <v>1</v>
      </c>
      <c r="W51" s="89">
        <v>1.7</v>
      </c>
      <c r="X51" s="89">
        <v>1.7</v>
      </c>
      <c r="Y51" s="165"/>
      <c r="Z51" s="165"/>
      <c r="AA51" s="165"/>
      <c r="AB51" s="13">
        <v>1000</v>
      </c>
      <c r="AC51" s="12">
        <v>0</v>
      </c>
      <c r="AD51" s="11"/>
      <c r="AE51" s="11">
        <v>155</v>
      </c>
      <c r="AF51" s="10"/>
      <c r="AG51" s="2"/>
    </row>
    <row r="52" spans="1:33" ht="63" customHeight="1">
      <c r="A52" s="83"/>
      <c r="B52" s="166" t="s">
        <v>25</v>
      </c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7"/>
      <c r="P52" s="105" t="s">
        <v>79</v>
      </c>
      <c r="Q52" s="85">
        <v>881</v>
      </c>
      <c r="R52" s="86">
        <v>3</v>
      </c>
      <c r="S52" s="86">
        <v>9</v>
      </c>
      <c r="T52" s="106">
        <v>9900027590</v>
      </c>
      <c r="U52" s="88">
        <v>0</v>
      </c>
      <c r="V52" s="89">
        <f>V53</f>
        <v>1</v>
      </c>
      <c r="W52" s="89">
        <v>1.7</v>
      </c>
      <c r="X52" s="89">
        <v>1.7</v>
      </c>
      <c r="Y52" s="165"/>
      <c r="Z52" s="165"/>
      <c r="AA52" s="165"/>
      <c r="AB52" s="13">
        <v>1000</v>
      </c>
      <c r="AC52" s="12">
        <v>0</v>
      </c>
      <c r="AD52" s="11"/>
      <c r="AE52" s="11">
        <v>155</v>
      </c>
      <c r="AF52" s="10"/>
      <c r="AG52" s="2"/>
    </row>
    <row r="53" spans="1:33" ht="52.5" customHeight="1">
      <c r="A53" s="83"/>
      <c r="B53" s="90"/>
      <c r="C53" s="91"/>
      <c r="D53" s="92"/>
      <c r="E53" s="92"/>
      <c r="F53" s="93"/>
      <c r="G53" s="93"/>
      <c r="H53" s="93"/>
      <c r="I53" s="94"/>
      <c r="J53" s="166" t="s">
        <v>14</v>
      </c>
      <c r="K53" s="166"/>
      <c r="L53" s="166"/>
      <c r="M53" s="166"/>
      <c r="N53" s="166"/>
      <c r="O53" s="167"/>
      <c r="P53" s="84" t="s">
        <v>14</v>
      </c>
      <c r="Q53" s="85">
        <v>881</v>
      </c>
      <c r="R53" s="86">
        <v>3</v>
      </c>
      <c r="S53" s="86">
        <v>9</v>
      </c>
      <c r="T53" s="106">
        <v>9900027590</v>
      </c>
      <c r="U53" s="88">
        <v>200</v>
      </c>
      <c r="V53" s="89">
        <f>V54</f>
        <v>1</v>
      </c>
      <c r="W53" s="89">
        <v>1.7</v>
      </c>
      <c r="X53" s="89">
        <v>1.7</v>
      </c>
      <c r="Y53" s="165"/>
      <c r="Z53" s="165"/>
      <c r="AA53" s="165"/>
      <c r="AB53" s="13">
        <v>1000</v>
      </c>
      <c r="AC53" s="12">
        <v>0</v>
      </c>
      <c r="AD53" s="11"/>
      <c r="AE53" s="11">
        <v>155</v>
      </c>
      <c r="AF53" s="10"/>
      <c r="AG53" s="2"/>
    </row>
    <row r="54" spans="1:33" s="41" customFormat="1" ht="41.25" customHeight="1">
      <c r="A54" s="83"/>
      <c r="B54" s="90"/>
      <c r="C54" s="95"/>
      <c r="D54" s="96"/>
      <c r="E54" s="96"/>
      <c r="F54" s="97"/>
      <c r="G54" s="97"/>
      <c r="H54" s="97"/>
      <c r="I54" s="97"/>
      <c r="J54" s="98"/>
      <c r="K54" s="169" t="s">
        <v>13</v>
      </c>
      <c r="L54" s="169"/>
      <c r="M54" s="169"/>
      <c r="N54" s="169"/>
      <c r="O54" s="170"/>
      <c r="P54" s="99" t="s">
        <v>13</v>
      </c>
      <c r="Q54" s="100">
        <v>881</v>
      </c>
      <c r="R54" s="101">
        <v>3</v>
      </c>
      <c r="S54" s="101">
        <v>9</v>
      </c>
      <c r="T54" s="106">
        <v>9900027590</v>
      </c>
      <c r="U54" s="103">
        <v>240</v>
      </c>
      <c r="V54" s="89">
        <v>1</v>
      </c>
      <c r="W54" s="104">
        <v>1.7</v>
      </c>
      <c r="X54" s="104">
        <v>1.7</v>
      </c>
      <c r="Y54" s="164"/>
      <c r="Z54" s="164"/>
      <c r="AA54" s="164"/>
      <c r="AB54" s="36">
        <v>1000</v>
      </c>
      <c r="AC54" s="37">
        <v>0</v>
      </c>
      <c r="AD54" s="38"/>
      <c r="AE54" s="38">
        <v>155</v>
      </c>
      <c r="AF54" s="39"/>
      <c r="AG54" s="40"/>
    </row>
    <row r="55" spans="1:33" s="41" customFormat="1" ht="61.5" customHeight="1">
      <c r="A55" s="83"/>
      <c r="B55" s="156"/>
      <c r="C55" s="95"/>
      <c r="D55" s="96"/>
      <c r="E55" s="96"/>
      <c r="F55" s="97"/>
      <c r="G55" s="97"/>
      <c r="H55" s="97"/>
      <c r="I55" s="97"/>
      <c r="J55" s="154"/>
      <c r="K55" s="153"/>
      <c r="L55" s="153"/>
      <c r="M55" s="153"/>
      <c r="N55" s="153"/>
      <c r="O55" s="154"/>
      <c r="P55" s="84" t="s">
        <v>97</v>
      </c>
      <c r="Q55" s="100">
        <v>881</v>
      </c>
      <c r="R55" s="86">
        <v>3</v>
      </c>
      <c r="S55" s="86">
        <v>14</v>
      </c>
      <c r="T55" s="157">
        <v>9900069060</v>
      </c>
      <c r="U55" s="88"/>
      <c r="V55" s="158">
        <f>V56</f>
        <v>0.2</v>
      </c>
      <c r="W55" s="158">
        <v>0</v>
      </c>
      <c r="X55" s="158">
        <v>0</v>
      </c>
      <c r="Y55" s="155"/>
      <c r="Z55" s="155"/>
      <c r="AA55" s="155"/>
      <c r="AB55" s="36"/>
      <c r="AC55" s="37"/>
      <c r="AD55" s="38"/>
      <c r="AE55" s="38"/>
      <c r="AF55" s="39"/>
      <c r="AG55" s="40"/>
    </row>
    <row r="56" spans="1:33" s="41" customFormat="1" ht="41.25" customHeight="1">
      <c r="A56" s="83"/>
      <c r="B56" s="156"/>
      <c r="C56" s="95"/>
      <c r="D56" s="96"/>
      <c r="E56" s="96"/>
      <c r="F56" s="97"/>
      <c r="G56" s="97"/>
      <c r="H56" s="97"/>
      <c r="I56" s="97"/>
      <c r="J56" s="154"/>
      <c r="K56" s="153"/>
      <c r="L56" s="153"/>
      <c r="M56" s="153"/>
      <c r="N56" s="153"/>
      <c r="O56" s="154"/>
      <c r="P56" s="99" t="s">
        <v>13</v>
      </c>
      <c r="Q56" s="100">
        <v>881</v>
      </c>
      <c r="R56" s="101">
        <v>3</v>
      </c>
      <c r="S56" s="101">
        <v>14</v>
      </c>
      <c r="T56" s="159">
        <v>9900069060</v>
      </c>
      <c r="U56" s="103">
        <v>240</v>
      </c>
      <c r="V56" s="160">
        <v>0.2</v>
      </c>
      <c r="W56" s="160">
        <v>0</v>
      </c>
      <c r="X56" s="160">
        <v>0</v>
      </c>
      <c r="Y56" s="155"/>
      <c r="Z56" s="155"/>
      <c r="AA56" s="155"/>
      <c r="AB56" s="36"/>
      <c r="AC56" s="37"/>
      <c r="AD56" s="38"/>
      <c r="AE56" s="38"/>
      <c r="AF56" s="39"/>
      <c r="AG56" s="40"/>
    </row>
    <row r="57" spans="1:33" s="41" customFormat="1" ht="45" customHeight="1">
      <c r="A57" s="83"/>
      <c r="B57" s="156"/>
      <c r="C57" s="95"/>
      <c r="D57" s="96"/>
      <c r="E57" s="96"/>
      <c r="F57" s="97"/>
      <c r="G57" s="97"/>
      <c r="H57" s="97"/>
      <c r="I57" s="97"/>
      <c r="J57" s="154"/>
      <c r="K57" s="153"/>
      <c r="L57" s="153"/>
      <c r="M57" s="153"/>
      <c r="N57" s="153"/>
      <c r="O57" s="154"/>
      <c r="P57" s="84" t="s">
        <v>98</v>
      </c>
      <c r="Q57" s="100">
        <v>881</v>
      </c>
      <c r="R57" s="86">
        <v>3</v>
      </c>
      <c r="S57" s="86">
        <v>14</v>
      </c>
      <c r="T57" s="157">
        <v>9900000215</v>
      </c>
      <c r="U57" s="88"/>
      <c r="V57" s="158">
        <f>V58</f>
        <v>1</v>
      </c>
      <c r="W57" s="158">
        <f>W58</f>
        <v>1</v>
      </c>
      <c r="X57" s="158">
        <f>X58</f>
        <v>1</v>
      </c>
      <c r="Y57" s="155"/>
      <c r="Z57" s="155"/>
      <c r="AA57" s="155"/>
      <c r="AB57" s="36"/>
      <c r="AC57" s="37"/>
      <c r="AD57" s="38"/>
      <c r="AE57" s="38"/>
      <c r="AF57" s="39"/>
      <c r="AG57" s="40"/>
    </row>
    <row r="58" spans="1:33" s="41" customFormat="1" ht="41.25" customHeight="1">
      <c r="A58" s="83"/>
      <c r="B58" s="156"/>
      <c r="C58" s="95"/>
      <c r="D58" s="96"/>
      <c r="E58" s="96"/>
      <c r="F58" s="97"/>
      <c r="G58" s="97"/>
      <c r="H58" s="97"/>
      <c r="I58" s="97"/>
      <c r="J58" s="154"/>
      <c r="K58" s="153"/>
      <c r="L58" s="153"/>
      <c r="M58" s="153"/>
      <c r="N58" s="153"/>
      <c r="O58" s="154"/>
      <c r="P58" s="99" t="s">
        <v>13</v>
      </c>
      <c r="Q58" s="100">
        <v>881</v>
      </c>
      <c r="R58" s="101">
        <v>3</v>
      </c>
      <c r="S58" s="101">
        <v>14</v>
      </c>
      <c r="T58" s="159">
        <v>9900000215</v>
      </c>
      <c r="U58" s="103">
        <v>240</v>
      </c>
      <c r="V58" s="160">
        <v>1</v>
      </c>
      <c r="W58" s="160">
        <v>1</v>
      </c>
      <c r="X58" s="160">
        <v>1</v>
      </c>
      <c r="Y58" s="155"/>
      <c r="Z58" s="155"/>
      <c r="AA58" s="155"/>
      <c r="AB58" s="36"/>
      <c r="AC58" s="37"/>
      <c r="AD58" s="38"/>
      <c r="AE58" s="38"/>
      <c r="AF58" s="39"/>
      <c r="AG58" s="40"/>
    </row>
    <row r="59" spans="1:33" s="41" customFormat="1" ht="79.5" customHeight="1">
      <c r="A59" s="83"/>
      <c r="B59" s="156"/>
      <c r="C59" s="95"/>
      <c r="D59" s="96"/>
      <c r="E59" s="96"/>
      <c r="F59" s="97"/>
      <c r="G59" s="97"/>
      <c r="H59" s="97"/>
      <c r="I59" s="97"/>
      <c r="J59" s="154"/>
      <c r="K59" s="153"/>
      <c r="L59" s="153"/>
      <c r="M59" s="153"/>
      <c r="N59" s="153"/>
      <c r="O59" s="154"/>
      <c r="P59" s="84" t="s">
        <v>99</v>
      </c>
      <c r="Q59" s="100">
        <v>881</v>
      </c>
      <c r="R59" s="86">
        <v>3</v>
      </c>
      <c r="S59" s="86">
        <v>14</v>
      </c>
      <c r="T59" s="157">
        <v>9900000214</v>
      </c>
      <c r="U59" s="88"/>
      <c r="V59" s="158">
        <f>V60</f>
        <v>0.2</v>
      </c>
      <c r="W59" s="158">
        <f>W60:X60</f>
        <v>0.2</v>
      </c>
      <c r="X59" s="158">
        <f>X60</f>
        <v>0.2</v>
      </c>
      <c r="Y59" s="155"/>
      <c r="Z59" s="155"/>
      <c r="AA59" s="155"/>
      <c r="AB59" s="36"/>
      <c r="AC59" s="37"/>
      <c r="AD59" s="38"/>
      <c r="AE59" s="38"/>
      <c r="AF59" s="39"/>
      <c r="AG59" s="40"/>
    </row>
    <row r="60" spans="1:33" s="41" customFormat="1" ht="41.25" customHeight="1">
      <c r="A60" s="83"/>
      <c r="B60" s="156"/>
      <c r="C60" s="95"/>
      <c r="D60" s="96"/>
      <c r="E60" s="96"/>
      <c r="F60" s="97"/>
      <c r="G60" s="97"/>
      <c r="H60" s="97"/>
      <c r="I60" s="97"/>
      <c r="J60" s="154"/>
      <c r="K60" s="153"/>
      <c r="L60" s="153"/>
      <c r="M60" s="153"/>
      <c r="N60" s="153"/>
      <c r="O60" s="154"/>
      <c r="P60" s="99" t="s">
        <v>13</v>
      </c>
      <c r="Q60" s="100">
        <v>881</v>
      </c>
      <c r="R60" s="101">
        <v>3</v>
      </c>
      <c r="S60" s="101">
        <v>14</v>
      </c>
      <c r="T60" s="159">
        <v>9900000214</v>
      </c>
      <c r="U60" s="103">
        <v>240</v>
      </c>
      <c r="V60" s="160">
        <v>0.2</v>
      </c>
      <c r="W60" s="160">
        <v>0.2</v>
      </c>
      <c r="X60" s="160">
        <v>0.2</v>
      </c>
      <c r="Y60" s="155"/>
      <c r="Z60" s="155"/>
      <c r="AA60" s="155"/>
      <c r="AB60" s="36"/>
      <c r="AC60" s="37"/>
      <c r="AD60" s="38"/>
      <c r="AE60" s="38"/>
      <c r="AF60" s="39"/>
      <c r="AG60" s="40"/>
    </row>
    <row r="61" spans="1:33" s="41" customFormat="1" ht="67.5" customHeight="1">
      <c r="A61" s="83"/>
      <c r="B61" s="156"/>
      <c r="C61" s="95"/>
      <c r="D61" s="96"/>
      <c r="E61" s="96"/>
      <c r="F61" s="97"/>
      <c r="G61" s="97"/>
      <c r="H61" s="97"/>
      <c r="I61" s="97"/>
      <c r="J61" s="154"/>
      <c r="K61" s="153"/>
      <c r="L61" s="153"/>
      <c r="M61" s="153"/>
      <c r="N61" s="153"/>
      <c r="O61" s="154"/>
      <c r="P61" s="84" t="s">
        <v>100</v>
      </c>
      <c r="Q61" s="100">
        <v>881</v>
      </c>
      <c r="R61" s="86">
        <v>3</v>
      </c>
      <c r="S61" s="86">
        <v>14</v>
      </c>
      <c r="T61" s="157">
        <v>9900000213</v>
      </c>
      <c r="U61" s="88"/>
      <c r="V61" s="158">
        <f>V62</f>
        <v>0.2</v>
      </c>
      <c r="W61" s="158">
        <v>0</v>
      </c>
      <c r="X61" s="158">
        <v>0</v>
      </c>
      <c r="Y61" s="155"/>
      <c r="Z61" s="155"/>
      <c r="AA61" s="155"/>
      <c r="AB61" s="36"/>
      <c r="AC61" s="37"/>
      <c r="AD61" s="38"/>
      <c r="AE61" s="38"/>
      <c r="AF61" s="39"/>
      <c r="AG61" s="40"/>
    </row>
    <row r="62" spans="1:33" s="41" customFormat="1" ht="41.25" customHeight="1">
      <c r="A62" s="83"/>
      <c r="B62" s="156"/>
      <c r="C62" s="95"/>
      <c r="D62" s="96"/>
      <c r="E62" s="96"/>
      <c r="F62" s="97"/>
      <c r="G62" s="97"/>
      <c r="H62" s="97"/>
      <c r="I62" s="97"/>
      <c r="J62" s="154"/>
      <c r="K62" s="153"/>
      <c r="L62" s="153"/>
      <c r="M62" s="153"/>
      <c r="N62" s="153"/>
      <c r="O62" s="154"/>
      <c r="P62" s="99" t="s">
        <v>13</v>
      </c>
      <c r="Q62" s="100">
        <v>881</v>
      </c>
      <c r="R62" s="101">
        <v>3</v>
      </c>
      <c r="S62" s="101">
        <v>14</v>
      </c>
      <c r="T62" s="159">
        <v>9900000213</v>
      </c>
      <c r="U62" s="103">
        <v>240</v>
      </c>
      <c r="V62" s="160">
        <v>0.2</v>
      </c>
      <c r="W62" s="160">
        <v>0</v>
      </c>
      <c r="X62" s="160">
        <v>0</v>
      </c>
      <c r="Y62" s="155"/>
      <c r="Z62" s="155"/>
      <c r="AA62" s="155"/>
      <c r="AB62" s="36"/>
      <c r="AC62" s="37"/>
      <c r="AD62" s="38"/>
      <c r="AE62" s="38"/>
      <c r="AF62" s="39"/>
      <c r="AG62" s="40"/>
    </row>
    <row r="63" spans="1:33" ht="30" customHeight="1">
      <c r="A63" s="83"/>
      <c r="B63" s="166" t="s">
        <v>24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7"/>
      <c r="P63" s="84" t="s">
        <v>24</v>
      </c>
      <c r="Q63" s="85">
        <v>881</v>
      </c>
      <c r="R63" s="86">
        <v>4</v>
      </c>
      <c r="S63" s="86">
        <v>0</v>
      </c>
      <c r="T63" s="87">
        <v>0</v>
      </c>
      <c r="U63" s="88">
        <v>0</v>
      </c>
      <c r="V63" s="89">
        <f>V64+V69+V84</f>
        <v>1028.3699999999999</v>
      </c>
      <c r="W63" s="89">
        <f t="shared" ref="W63:X63" si="6">W64+W69</f>
        <v>1109.4000000000001</v>
      </c>
      <c r="X63" s="89">
        <f t="shared" si="6"/>
        <v>1185.1300000000001</v>
      </c>
      <c r="Y63" s="168"/>
      <c r="Z63" s="168"/>
      <c r="AA63" s="168"/>
      <c r="AB63" s="13">
        <v>434100</v>
      </c>
      <c r="AC63" s="12">
        <v>0</v>
      </c>
      <c r="AD63" s="11"/>
      <c r="AE63" s="11">
        <v>155</v>
      </c>
      <c r="AF63" s="10"/>
      <c r="AG63" s="2"/>
    </row>
    <row r="64" spans="1:33" ht="24" customHeight="1">
      <c r="A64" s="83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8"/>
      <c r="P64" s="84" t="s">
        <v>64</v>
      </c>
      <c r="Q64" s="85">
        <v>881</v>
      </c>
      <c r="R64" s="86">
        <v>4</v>
      </c>
      <c r="S64" s="86">
        <v>8</v>
      </c>
      <c r="T64" s="87"/>
      <c r="U64" s="88"/>
      <c r="V64" s="89">
        <f>V65</f>
        <v>10</v>
      </c>
      <c r="W64" s="89">
        <v>11.5</v>
      </c>
      <c r="X64" s="89">
        <f>X65</f>
        <v>10</v>
      </c>
      <c r="Y64" s="44"/>
      <c r="Z64" s="44"/>
      <c r="AA64" s="44"/>
      <c r="AB64" s="13"/>
      <c r="AC64" s="12"/>
      <c r="AD64" s="11"/>
      <c r="AE64" s="11"/>
      <c r="AF64" s="10"/>
      <c r="AG64" s="2"/>
    </row>
    <row r="65" spans="1:33" ht="68.25" customHeight="1">
      <c r="A65" s="83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8"/>
      <c r="P65" s="84" t="s">
        <v>80</v>
      </c>
      <c r="Q65" s="85">
        <v>881</v>
      </c>
      <c r="R65" s="86">
        <v>4</v>
      </c>
      <c r="S65" s="86">
        <v>8</v>
      </c>
      <c r="T65" s="87">
        <v>9900000000</v>
      </c>
      <c r="U65" s="88"/>
      <c r="V65" s="89">
        <f>V66:W66</f>
        <v>10</v>
      </c>
      <c r="W65" s="89">
        <v>11.5</v>
      </c>
      <c r="X65" s="89">
        <f>X66</f>
        <v>10</v>
      </c>
      <c r="Y65" s="44"/>
      <c r="Z65" s="44"/>
      <c r="AA65" s="44"/>
      <c r="AB65" s="13"/>
      <c r="AC65" s="12"/>
      <c r="AD65" s="11"/>
      <c r="AE65" s="11"/>
      <c r="AF65" s="10"/>
      <c r="AG65" s="2"/>
    </row>
    <row r="66" spans="1:33" ht="42.75" customHeight="1">
      <c r="A66" s="83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84" t="s">
        <v>81</v>
      </c>
      <c r="Q66" s="85">
        <v>881</v>
      </c>
      <c r="R66" s="86">
        <v>4</v>
      </c>
      <c r="S66" s="86">
        <v>8</v>
      </c>
      <c r="T66" s="87">
        <v>9900048010</v>
      </c>
      <c r="U66" s="88"/>
      <c r="V66" s="89">
        <f>V67:W67</f>
        <v>10</v>
      </c>
      <c r="W66" s="89">
        <v>11.5</v>
      </c>
      <c r="X66" s="89">
        <f>X67</f>
        <v>10</v>
      </c>
      <c r="Y66" s="44"/>
      <c r="Z66" s="44"/>
      <c r="AA66" s="44"/>
      <c r="AB66" s="13"/>
      <c r="AC66" s="12"/>
      <c r="AD66" s="11"/>
      <c r="AE66" s="11"/>
      <c r="AF66" s="10"/>
      <c r="AG66" s="2"/>
    </row>
    <row r="67" spans="1:33" ht="28.5" customHeight="1">
      <c r="A67" s="83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8"/>
      <c r="P67" s="84" t="s">
        <v>4</v>
      </c>
      <c r="Q67" s="85">
        <v>881</v>
      </c>
      <c r="R67" s="86">
        <v>4</v>
      </c>
      <c r="S67" s="86">
        <v>8</v>
      </c>
      <c r="T67" s="87">
        <v>9900048010</v>
      </c>
      <c r="U67" s="88">
        <v>800</v>
      </c>
      <c r="V67" s="89">
        <f>V68</f>
        <v>10</v>
      </c>
      <c r="W67" s="89">
        <v>11.5</v>
      </c>
      <c r="X67" s="89">
        <f>X68</f>
        <v>10</v>
      </c>
      <c r="Y67" s="44"/>
      <c r="Z67" s="44"/>
      <c r="AA67" s="44"/>
      <c r="AB67" s="13"/>
      <c r="AC67" s="12"/>
      <c r="AD67" s="11"/>
      <c r="AE67" s="11"/>
      <c r="AF67" s="10"/>
      <c r="AG67" s="2"/>
    </row>
    <row r="68" spans="1:33" ht="78.75" customHeight="1">
      <c r="A68" s="83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8"/>
      <c r="P68" s="84" t="s">
        <v>82</v>
      </c>
      <c r="Q68" s="85">
        <v>881</v>
      </c>
      <c r="R68" s="86">
        <v>4</v>
      </c>
      <c r="S68" s="86">
        <v>8</v>
      </c>
      <c r="T68" s="87">
        <v>9900048010</v>
      </c>
      <c r="U68" s="88">
        <v>810</v>
      </c>
      <c r="V68" s="89">
        <v>10</v>
      </c>
      <c r="W68" s="89">
        <v>11.5</v>
      </c>
      <c r="X68" s="89">
        <v>10</v>
      </c>
      <c r="Y68" s="44"/>
      <c r="Z68" s="44"/>
      <c r="AA68" s="44"/>
      <c r="AB68" s="13"/>
      <c r="AC68" s="12"/>
      <c r="AD68" s="11"/>
      <c r="AE68" s="11"/>
      <c r="AF68" s="10"/>
      <c r="AG68" s="2"/>
    </row>
    <row r="69" spans="1:33" ht="33.75" customHeight="1">
      <c r="A69" s="83"/>
      <c r="B69" s="166" t="s">
        <v>23</v>
      </c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7"/>
      <c r="P69" s="84" t="s">
        <v>23</v>
      </c>
      <c r="Q69" s="85">
        <v>881</v>
      </c>
      <c r="R69" s="86">
        <v>4</v>
      </c>
      <c r="S69" s="86">
        <v>9</v>
      </c>
      <c r="T69" s="87">
        <v>0</v>
      </c>
      <c r="U69" s="88">
        <v>0</v>
      </c>
      <c r="V69" s="89">
        <f>V70+V74</f>
        <v>1018.37</v>
      </c>
      <c r="W69" s="89">
        <f t="shared" ref="W69:X69" si="7">W70+W74</f>
        <v>1097.9000000000001</v>
      </c>
      <c r="X69" s="89">
        <f t="shared" si="7"/>
        <v>1175.1300000000001</v>
      </c>
      <c r="Y69" s="165"/>
      <c r="Z69" s="165"/>
      <c r="AA69" s="165"/>
      <c r="AB69" s="13">
        <v>432100</v>
      </c>
      <c r="AC69" s="12">
        <v>0</v>
      </c>
      <c r="AD69" s="11"/>
      <c r="AE69" s="11">
        <v>155</v>
      </c>
      <c r="AF69" s="10"/>
      <c r="AG69" s="2"/>
    </row>
    <row r="70" spans="1:33" ht="78" customHeight="1">
      <c r="A70" s="83"/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6"/>
      <c r="P70" s="84" t="s">
        <v>83</v>
      </c>
      <c r="Q70" s="85">
        <v>881</v>
      </c>
      <c r="R70" s="86">
        <v>4</v>
      </c>
      <c r="S70" s="86">
        <v>9</v>
      </c>
      <c r="T70" s="87">
        <v>6100000000</v>
      </c>
      <c r="U70" s="88"/>
      <c r="V70" s="89">
        <f>V71</f>
        <v>0</v>
      </c>
      <c r="W70" s="89">
        <v>0</v>
      </c>
      <c r="X70" s="89">
        <v>0</v>
      </c>
      <c r="Y70" s="127"/>
      <c r="Z70" s="127"/>
      <c r="AA70" s="127"/>
      <c r="AB70" s="13"/>
      <c r="AC70" s="12"/>
      <c r="AD70" s="11"/>
      <c r="AE70" s="11"/>
      <c r="AF70" s="10"/>
      <c r="AG70" s="2"/>
    </row>
    <row r="71" spans="1:33" ht="102.75" customHeight="1">
      <c r="A71" s="83"/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6"/>
      <c r="P71" s="84" t="s">
        <v>84</v>
      </c>
      <c r="Q71" s="85">
        <v>881</v>
      </c>
      <c r="R71" s="86">
        <v>4</v>
      </c>
      <c r="S71" s="86">
        <v>9</v>
      </c>
      <c r="T71" s="87">
        <v>6100070760</v>
      </c>
      <c r="U71" s="88"/>
      <c r="V71" s="89">
        <f>V72</f>
        <v>0</v>
      </c>
      <c r="W71" s="89">
        <v>0</v>
      </c>
      <c r="X71" s="89">
        <v>0</v>
      </c>
      <c r="Y71" s="127"/>
      <c r="Z71" s="127"/>
      <c r="AA71" s="127"/>
      <c r="AB71" s="13"/>
      <c r="AC71" s="12"/>
      <c r="AD71" s="11"/>
      <c r="AE71" s="11"/>
      <c r="AF71" s="10"/>
      <c r="AG71" s="2"/>
    </row>
    <row r="72" spans="1:33" ht="48" customHeight="1">
      <c r="A72" s="83"/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6"/>
      <c r="P72" s="84" t="s">
        <v>14</v>
      </c>
      <c r="Q72" s="85">
        <v>881</v>
      </c>
      <c r="R72" s="86">
        <v>4</v>
      </c>
      <c r="S72" s="86">
        <v>9</v>
      </c>
      <c r="T72" s="87">
        <v>6100070760</v>
      </c>
      <c r="U72" s="88">
        <v>200</v>
      </c>
      <c r="V72" s="89">
        <f>V73</f>
        <v>0</v>
      </c>
      <c r="W72" s="89">
        <v>0</v>
      </c>
      <c r="X72" s="89">
        <v>0</v>
      </c>
      <c r="Y72" s="127"/>
      <c r="Z72" s="127"/>
      <c r="AA72" s="127"/>
      <c r="AB72" s="13"/>
      <c r="AC72" s="12"/>
      <c r="AD72" s="11"/>
      <c r="AE72" s="11"/>
      <c r="AF72" s="10"/>
      <c r="AG72" s="2"/>
    </row>
    <row r="73" spans="1:33" ht="47.25" customHeight="1">
      <c r="A73" s="83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6"/>
      <c r="P73" s="99" t="s">
        <v>13</v>
      </c>
      <c r="Q73" s="85">
        <v>881</v>
      </c>
      <c r="R73" s="86">
        <v>4</v>
      </c>
      <c r="S73" s="86">
        <v>9</v>
      </c>
      <c r="T73" s="87">
        <v>6100070760</v>
      </c>
      <c r="U73" s="88">
        <v>240</v>
      </c>
      <c r="V73" s="89">
        <v>0</v>
      </c>
      <c r="W73" s="89">
        <v>0</v>
      </c>
      <c r="X73" s="89">
        <v>0</v>
      </c>
      <c r="Y73" s="127"/>
      <c r="Z73" s="127"/>
      <c r="AA73" s="127"/>
      <c r="AB73" s="13"/>
      <c r="AC73" s="12"/>
      <c r="AD73" s="11"/>
      <c r="AE73" s="11"/>
      <c r="AF73" s="10"/>
      <c r="AG73" s="2"/>
    </row>
    <row r="74" spans="1:33" ht="46.5" customHeight="1">
      <c r="A74" s="83"/>
      <c r="B74" s="166" t="s">
        <v>22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7"/>
      <c r="P74" s="84" t="s">
        <v>85</v>
      </c>
      <c r="Q74" s="85">
        <v>881</v>
      </c>
      <c r="R74" s="86">
        <v>4</v>
      </c>
      <c r="S74" s="86">
        <v>9</v>
      </c>
      <c r="T74" s="87">
        <v>9900000000</v>
      </c>
      <c r="U74" s="88">
        <v>0</v>
      </c>
      <c r="V74" s="89">
        <f>V75+V78+V81</f>
        <v>1018.37</v>
      </c>
      <c r="W74" s="89">
        <f t="shared" ref="W74:X74" si="8">W75+W78+W81</f>
        <v>1097.9000000000001</v>
      </c>
      <c r="X74" s="89">
        <f t="shared" si="8"/>
        <v>1175.1300000000001</v>
      </c>
      <c r="Y74" s="165"/>
      <c r="Z74" s="165"/>
      <c r="AA74" s="165"/>
      <c r="AB74" s="13">
        <v>432100</v>
      </c>
      <c r="AC74" s="12">
        <v>0</v>
      </c>
      <c r="AD74" s="11"/>
      <c r="AE74" s="11">
        <v>155</v>
      </c>
      <c r="AF74" s="10"/>
      <c r="AG74" s="2"/>
    </row>
    <row r="75" spans="1:33" ht="49.5" customHeight="1">
      <c r="A75" s="83"/>
      <c r="B75" s="166" t="s">
        <v>21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7"/>
      <c r="P75" s="84" t="s">
        <v>21</v>
      </c>
      <c r="Q75" s="85">
        <v>881</v>
      </c>
      <c r="R75" s="86">
        <v>4</v>
      </c>
      <c r="S75" s="86">
        <v>9</v>
      </c>
      <c r="T75" s="87">
        <v>9900049010</v>
      </c>
      <c r="U75" s="88">
        <v>0</v>
      </c>
      <c r="V75" s="89">
        <f>V76</f>
        <v>0</v>
      </c>
      <c r="W75" s="89">
        <f t="shared" ref="W75:X75" si="9">W76</f>
        <v>0</v>
      </c>
      <c r="X75" s="89">
        <f t="shared" si="9"/>
        <v>0</v>
      </c>
      <c r="Y75" s="165"/>
      <c r="Z75" s="165"/>
      <c r="AA75" s="165"/>
      <c r="AB75" s="13">
        <v>232100</v>
      </c>
      <c r="AC75" s="12">
        <v>0</v>
      </c>
      <c r="AD75" s="11"/>
      <c r="AE75" s="11">
        <v>155</v>
      </c>
      <c r="AF75" s="10"/>
      <c r="AG75" s="2"/>
    </row>
    <row r="76" spans="1:33" ht="43.5" customHeight="1">
      <c r="A76" s="83"/>
      <c r="B76" s="90"/>
      <c r="C76" s="91"/>
      <c r="D76" s="92"/>
      <c r="E76" s="92"/>
      <c r="F76" s="93"/>
      <c r="G76" s="93"/>
      <c r="H76" s="93"/>
      <c r="I76" s="94"/>
      <c r="J76" s="166" t="s">
        <v>14</v>
      </c>
      <c r="K76" s="166"/>
      <c r="L76" s="166"/>
      <c r="M76" s="166"/>
      <c r="N76" s="166"/>
      <c r="O76" s="167"/>
      <c r="P76" s="84" t="s">
        <v>14</v>
      </c>
      <c r="Q76" s="85">
        <v>881</v>
      </c>
      <c r="R76" s="86">
        <v>4</v>
      </c>
      <c r="S76" s="86">
        <v>9</v>
      </c>
      <c r="T76" s="87">
        <v>9900049010</v>
      </c>
      <c r="U76" s="88">
        <v>200</v>
      </c>
      <c r="V76" s="89">
        <f>V77</f>
        <v>0</v>
      </c>
      <c r="W76" s="89">
        <f t="shared" ref="W76:X76" si="10">W77</f>
        <v>0</v>
      </c>
      <c r="X76" s="89">
        <f t="shared" si="10"/>
        <v>0</v>
      </c>
      <c r="Y76" s="165"/>
      <c r="Z76" s="165"/>
      <c r="AA76" s="165"/>
      <c r="AB76" s="13">
        <v>232100</v>
      </c>
      <c r="AC76" s="12">
        <v>0</v>
      </c>
      <c r="AD76" s="11"/>
      <c r="AE76" s="11">
        <v>155</v>
      </c>
      <c r="AF76" s="10"/>
      <c r="AG76" s="2"/>
    </row>
    <row r="77" spans="1:33" s="41" customFormat="1" ht="47.25" customHeight="1">
      <c r="A77" s="83"/>
      <c r="B77" s="90"/>
      <c r="C77" s="95"/>
      <c r="D77" s="96"/>
      <c r="E77" s="96"/>
      <c r="F77" s="97"/>
      <c r="G77" s="97"/>
      <c r="H77" s="97"/>
      <c r="I77" s="97"/>
      <c r="J77" s="98"/>
      <c r="K77" s="169" t="s">
        <v>13</v>
      </c>
      <c r="L77" s="169"/>
      <c r="M77" s="169"/>
      <c r="N77" s="169"/>
      <c r="O77" s="170"/>
      <c r="P77" s="99" t="s">
        <v>13</v>
      </c>
      <c r="Q77" s="100">
        <v>881</v>
      </c>
      <c r="R77" s="101">
        <v>4</v>
      </c>
      <c r="S77" s="101">
        <v>9</v>
      </c>
      <c r="T77" s="87">
        <v>9900049010</v>
      </c>
      <c r="U77" s="103">
        <v>240</v>
      </c>
      <c r="V77" s="104">
        <v>0</v>
      </c>
      <c r="W77" s="104">
        <v>0</v>
      </c>
      <c r="X77" s="104">
        <v>0</v>
      </c>
      <c r="Y77" s="164"/>
      <c r="Z77" s="164"/>
      <c r="AA77" s="164"/>
      <c r="AB77" s="36">
        <v>232100</v>
      </c>
      <c r="AC77" s="37">
        <v>0</v>
      </c>
      <c r="AD77" s="38"/>
      <c r="AE77" s="38">
        <v>155</v>
      </c>
      <c r="AF77" s="39"/>
      <c r="AG77" s="40"/>
    </row>
    <row r="78" spans="1:33" ht="51" customHeight="1">
      <c r="A78" s="83"/>
      <c r="B78" s="166" t="s">
        <v>20</v>
      </c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7"/>
      <c r="P78" s="84" t="s">
        <v>20</v>
      </c>
      <c r="Q78" s="85">
        <v>881</v>
      </c>
      <c r="R78" s="86">
        <v>4</v>
      </c>
      <c r="S78" s="86">
        <v>9</v>
      </c>
      <c r="T78" s="87">
        <v>9900049020</v>
      </c>
      <c r="U78" s="88">
        <v>0</v>
      </c>
      <c r="V78" s="89">
        <f>V79</f>
        <v>1018.37</v>
      </c>
      <c r="W78" s="89">
        <f t="shared" ref="W78:X78" si="11">W79</f>
        <v>1097.9000000000001</v>
      </c>
      <c r="X78" s="89">
        <f t="shared" si="11"/>
        <v>1175.1300000000001</v>
      </c>
      <c r="Y78" s="165"/>
      <c r="Z78" s="165"/>
      <c r="AA78" s="165"/>
      <c r="AB78" s="13">
        <v>200000</v>
      </c>
      <c r="AC78" s="12">
        <v>0</v>
      </c>
      <c r="AD78" s="11"/>
      <c r="AE78" s="11">
        <v>155</v>
      </c>
      <c r="AF78" s="10"/>
      <c r="AG78" s="2"/>
    </row>
    <row r="79" spans="1:33" ht="46.5" customHeight="1">
      <c r="A79" s="83"/>
      <c r="B79" s="90"/>
      <c r="C79" s="91"/>
      <c r="D79" s="92"/>
      <c r="E79" s="92"/>
      <c r="F79" s="93"/>
      <c r="G79" s="93"/>
      <c r="H79" s="93"/>
      <c r="I79" s="94"/>
      <c r="J79" s="166" t="s">
        <v>14</v>
      </c>
      <c r="K79" s="166"/>
      <c r="L79" s="166"/>
      <c r="M79" s="166"/>
      <c r="N79" s="166"/>
      <c r="O79" s="167"/>
      <c r="P79" s="84" t="s">
        <v>14</v>
      </c>
      <c r="Q79" s="85">
        <v>881</v>
      </c>
      <c r="R79" s="86">
        <v>4</v>
      </c>
      <c r="S79" s="86">
        <v>9</v>
      </c>
      <c r="T79" s="87">
        <v>9900049020</v>
      </c>
      <c r="U79" s="88">
        <v>200</v>
      </c>
      <c r="V79" s="89">
        <f>V80</f>
        <v>1018.37</v>
      </c>
      <c r="W79" s="89">
        <f t="shared" ref="W79:X79" si="12">W80</f>
        <v>1097.9000000000001</v>
      </c>
      <c r="X79" s="89">
        <f t="shared" si="12"/>
        <v>1175.1300000000001</v>
      </c>
      <c r="Y79" s="165"/>
      <c r="Z79" s="165"/>
      <c r="AA79" s="165"/>
      <c r="AB79" s="13">
        <v>200000</v>
      </c>
      <c r="AC79" s="12">
        <v>0</v>
      </c>
      <c r="AD79" s="11"/>
      <c r="AE79" s="11">
        <v>155</v>
      </c>
      <c r="AF79" s="10"/>
      <c r="AG79" s="2"/>
    </row>
    <row r="80" spans="1:33" s="41" customFormat="1" ht="38.25" customHeight="1">
      <c r="A80" s="83"/>
      <c r="B80" s="90"/>
      <c r="C80" s="95"/>
      <c r="D80" s="96"/>
      <c r="E80" s="96"/>
      <c r="F80" s="97"/>
      <c r="G80" s="97"/>
      <c r="H80" s="97"/>
      <c r="I80" s="97"/>
      <c r="J80" s="98"/>
      <c r="K80" s="169" t="s">
        <v>13</v>
      </c>
      <c r="L80" s="169"/>
      <c r="M80" s="169"/>
      <c r="N80" s="169"/>
      <c r="O80" s="170"/>
      <c r="P80" s="99" t="s">
        <v>13</v>
      </c>
      <c r="Q80" s="100">
        <v>881</v>
      </c>
      <c r="R80" s="101">
        <v>4</v>
      </c>
      <c r="S80" s="101">
        <v>9</v>
      </c>
      <c r="T80" s="87">
        <v>9900049020</v>
      </c>
      <c r="U80" s="103">
        <v>240</v>
      </c>
      <c r="V80" s="104">
        <v>1018.37</v>
      </c>
      <c r="W80" s="104">
        <v>1097.9000000000001</v>
      </c>
      <c r="X80" s="104">
        <v>1175.1300000000001</v>
      </c>
      <c r="Y80" s="164"/>
      <c r="Z80" s="164"/>
      <c r="AA80" s="164"/>
      <c r="AB80" s="36">
        <v>200000</v>
      </c>
      <c r="AC80" s="37">
        <v>0</v>
      </c>
      <c r="AD80" s="38"/>
      <c r="AE80" s="38">
        <v>155</v>
      </c>
      <c r="AF80" s="39"/>
      <c r="AG80" s="40"/>
    </row>
    <row r="81" spans="1:33" s="41" customFormat="1" ht="66.75" customHeight="1">
      <c r="A81" s="83"/>
      <c r="B81" s="90"/>
      <c r="C81" s="95"/>
      <c r="D81" s="96"/>
      <c r="E81" s="96"/>
      <c r="F81" s="97"/>
      <c r="G81" s="97"/>
      <c r="H81" s="97"/>
      <c r="I81" s="97"/>
      <c r="J81" s="98"/>
      <c r="K81" s="109"/>
      <c r="L81" s="109"/>
      <c r="M81" s="109"/>
      <c r="N81" s="109"/>
      <c r="O81" s="98"/>
      <c r="P81" s="84" t="s">
        <v>86</v>
      </c>
      <c r="Q81" s="85">
        <v>881</v>
      </c>
      <c r="R81" s="86">
        <v>4</v>
      </c>
      <c r="S81" s="86">
        <v>9</v>
      </c>
      <c r="T81" s="87">
        <v>9900049030</v>
      </c>
      <c r="U81" s="88"/>
      <c r="V81" s="89">
        <f>V82</f>
        <v>0</v>
      </c>
      <c r="W81" s="89">
        <f t="shared" ref="W81:X81" si="13">W82</f>
        <v>0</v>
      </c>
      <c r="X81" s="89">
        <f t="shared" si="13"/>
        <v>0</v>
      </c>
      <c r="Y81" s="42"/>
      <c r="Z81" s="42"/>
      <c r="AA81" s="42"/>
      <c r="AB81" s="36"/>
      <c r="AC81" s="37"/>
      <c r="AD81" s="38"/>
      <c r="AE81" s="38"/>
      <c r="AF81" s="39"/>
      <c r="AG81" s="40"/>
    </row>
    <row r="82" spans="1:33" s="41" customFormat="1" ht="54.75" customHeight="1">
      <c r="A82" s="83"/>
      <c r="B82" s="90"/>
      <c r="C82" s="95"/>
      <c r="D82" s="96"/>
      <c r="E82" s="96"/>
      <c r="F82" s="97"/>
      <c r="G82" s="97"/>
      <c r="H82" s="97"/>
      <c r="I82" s="97"/>
      <c r="J82" s="98"/>
      <c r="K82" s="109"/>
      <c r="L82" s="109"/>
      <c r="M82" s="109"/>
      <c r="N82" s="109"/>
      <c r="O82" s="98"/>
      <c r="P82" s="84" t="s">
        <v>14</v>
      </c>
      <c r="Q82" s="85">
        <v>881</v>
      </c>
      <c r="R82" s="86">
        <v>4</v>
      </c>
      <c r="S82" s="86">
        <v>9</v>
      </c>
      <c r="T82" s="87">
        <v>9900049030</v>
      </c>
      <c r="U82" s="88">
        <v>200</v>
      </c>
      <c r="V82" s="89">
        <f>V83</f>
        <v>0</v>
      </c>
      <c r="W82" s="89">
        <f t="shared" ref="W82:X82" si="14">W83</f>
        <v>0</v>
      </c>
      <c r="X82" s="89">
        <f t="shared" si="14"/>
        <v>0</v>
      </c>
      <c r="Y82" s="42"/>
      <c r="Z82" s="42"/>
      <c r="AA82" s="42"/>
      <c r="AB82" s="36"/>
      <c r="AC82" s="37"/>
      <c r="AD82" s="38"/>
      <c r="AE82" s="38"/>
      <c r="AF82" s="39"/>
      <c r="AG82" s="40"/>
    </row>
    <row r="83" spans="1:33" s="41" customFormat="1" ht="49.5" customHeight="1">
      <c r="A83" s="83"/>
      <c r="B83" s="90"/>
      <c r="C83" s="95"/>
      <c r="D83" s="96"/>
      <c r="E83" s="96"/>
      <c r="F83" s="97"/>
      <c r="G83" s="97"/>
      <c r="H83" s="97"/>
      <c r="I83" s="97"/>
      <c r="J83" s="98"/>
      <c r="K83" s="109"/>
      <c r="L83" s="109"/>
      <c r="M83" s="109"/>
      <c r="N83" s="109"/>
      <c r="O83" s="98"/>
      <c r="P83" s="99" t="s">
        <v>13</v>
      </c>
      <c r="Q83" s="100">
        <v>881</v>
      </c>
      <c r="R83" s="101">
        <v>4</v>
      </c>
      <c r="S83" s="101">
        <v>9</v>
      </c>
      <c r="T83" s="87">
        <v>9900049030</v>
      </c>
      <c r="U83" s="103">
        <v>240</v>
      </c>
      <c r="V83" s="104">
        <v>0</v>
      </c>
      <c r="W83" s="104">
        <v>0</v>
      </c>
      <c r="X83" s="89">
        <v>0</v>
      </c>
      <c r="Y83" s="42"/>
      <c r="Z83" s="42"/>
      <c r="AA83" s="42"/>
      <c r="AB83" s="36"/>
      <c r="AC83" s="37"/>
      <c r="AD83" s="38"/>
      <c r="AE83" s="38"/>
      <c r="AF83" s="39"/>
      <c r="AG83" s="40"/>
    </row>
    <row r="84" spans="1:33" s="41" customFormat="1" ht="49.5" customHeight="1">
      <c r="A84" s="83"/>
      <c r="B84" s="135"/>
      <c r="C84" s="95"/>
      <c r="D84" s="96"/>
      <c r="E84" s="96"/>
      <c r="F84" s="97"/>
      <c r="G84" s="97"/>
      <c r="H84" s="97"/>
      <c r="I84" s="97"/>
      <c r="J84" s="132"/>
      <c r="K84" s="131"/>
      <c r="L84" s="131"/>
      <c r="M84" s="131"/>
      <c r="N84" s="131"/>
      <c r="O84" s="132"/>
      <c r="P84" s="136" t="s">
        <v>71</v>
      </c>
      <c r="Q84" s="85">
        <v>881</v>
      </c>
      <c r="R84" s="86">
        <v>4</v>
      </c>
      <c r="S84" s="86">
        <v>12</v>
      </c>
      <c r="T84" s="87"/>
      <c r="U84" s="88"/>
      <c r="V84" s="89">
        <f>V85</f>
        <v>0</v>
      </c>
      <c r="W84" s="89">
        <v>0</v>
      </c>
      <c r="X84" s="89">
        <v>0</v>
      </c>
      <c r="Y84" s="134"/>
      <c r="Z84" s="134"/>
      <c r="AA84" s="134"/>
      <c r="AB84" s="36"/>
      <c r="AC84" s="37"/>
      <c r="AD84" s="38"/>
      <c r="AE84" s="38"/>
      <c r="AF84" s="39"/>
      <c r="AG84" s="40"/>
    </row>
    <row r="85" spans="1:33" s="41" customFormat="1" ht="57.75" customHeight="1">
      <c r="A85" s="83"/>
      <c r="B85" s="135"/>
      <c r="C85" s="95"/>
      <c r="D85" s="96"/>
      <c r="E85" s="96"/>
      <c r="F85" s="97"/>
      <c r="G85" s="97"/>
      <c r="H85" s="97"/>
      <c r="I85" s="97"/>
      <c r="J85" s="132"/>
      <c r="K85" s="131"/>
      <c r="L85" s="131"/>
      <c r="M85" s="131"/>
      <c r="N85" s="131"/>
      <c r="O85" s="132"/>
      <c r="P85" s="84" t="s">
        <v>72</v>
      </c>
      <c r="Q85" s="85">
        <v>881</v>
      </c>
      <c r="R85" s="86">
        <v>4</v>
      </c>
      <c r="S85" s="86">
        <v>12</v>
      </c>
      <c r="T85" s="87">
        <v>9900000000</v>
      </c>
      <c r="U85" s="88"/>
      <c r="V85" s="89">
        <f>V87</f>
        <v>0</v>
      </c>
      <c r="W85" s="89">
        <v>0</v>
      </c>
      <c r="X85" s="89">
        <v>0</v>
      </c>
      <c r="Y85" s="134"/>
      <c r="Z85" s="134"/>
      <c r="AA85" s="134"/>
      <c r="AB85" s="36"/>
      <c r="AC85" s="37"/>
      <c r="AD85" s="38"/>
      <c r="AE85" s="38"/>
      <c r="AF85" s="39"/>
      <c r="AG85" s="40"/>
    </row>
    <row r="86" spans="1:33" s="41" customFormat="1" ht="57.75" customHeight="1">
      <c r="A86" s="83"/>
      <c r="B86" s="143"/>
      <c r="C86" s="95"/>
      <c r="D86" s="96"/>
      <c r="E86" s="96"/>
      <c r="F86" s="97"/>
      <c r="G86" s="97"/>
      <c r="H86" s="97"/>
      <c r="I86" s="97"/>
      <c r="J86" s="141"/>
      <c r="K86" s="140"/>
      <c r="L86" s="140"/>
      <c r="M86" s="140"/>
      <c r="N86" s="140"/>
      <c r="O86" s="141"/>
      <c r="P86" s="84" t="s">
        <v>87</v>
      </c>
      <c r="Q86" s="85">
        <v>881</v>
      </c>
      <c r="R86" s="86">
        <v>4</v>
      </c>
      <c r="S86" s="86">
        <v>12</v>
      </c>
      <c r="T86" s="87">
        <v>9900000160</v>
      </c>
      <c r="U86" s="88"/>
      <c r="V86" s="89">
        <v>0</v>
      </c>
      <c r="W86" s="89">
        <v>0</v>
      </c>
      <c r="X86" s="89">
        <v>0</v>
      </c>
      <c r="Y86" s="142"/>
      <c r="Z86" s="142"/>
      <c r="AA86" s="142"/>
      <c r="AB86" s="36"/>
      <c r="AC86" s="37"/>
      <c r="AD86" s="38"/>
      <c r="AE86" s="38"/>
      <c r="AF86" s="39"/>
      <c r="AG86" s="40"/>
    </row>
    <row r="87" spans="1:33" s="41" customFormat="1" ht="49.5" customHeight="1">
      <c r="A87" s="83"/>
      <c r="B87" s="135"/>
      <c r="C87" s="95"/>
      <c r="D87" s="96"/>
      <c r="E87" s="96"/>
      <c r="F87" s="97"/>
      <c r="G87" s="97"/>
      <c r="H87" s="97"/>
      <c r="I87" s="97"/>
      <c r="J87" s="132"/>
      <c r="K87" s="131"/>
      <c r="L87" s="131"/>
      <c r="M87" s="131"/>
      <c r="N87" s="131"/>
      <c r="O87" s="132"/>
      <c r="P87" s="84" t="s">
        <v>14</v>
      </c>
      <c r="Q87" s="85">
        <v>881</v>
      </c>
      <c r="R87" s="86">
        <v>4</v>
      </c>
      <c r="S87" s="86">
        <v>12</v>
      </c>
      <c r="T87" s="87">
        <v>9900000160</v>
      </c>
      <c r="U87" s="88">
        <v>200</v>
      </c>
      <c r="V87" s="89">
        <f>V88</f>
        <v>0</v>
      </c>
      <c r="W87" s="89">
        <v>0</v>
      </c>
      <c r="X87" s="89">
        <v>0</v>
      </c>
      <c r="Y87" s="134"/>
      <c r="Z87" s="134"/>
      <c r="AA87" s="134"/>
      <c r="AB87" s="36"/>
      <c r="AC87" s="37"/>
      <c r="AD87" s="38"/>
      <c r="AE87" s="38"/>
      <c r="AF87" s="39"/>
      <c r="AG87" s="40"/>
    </row>
    <row r="88" spans="1:33" s="41" customFormat="1" ht="49.5" customHeight="1">
      <c r="A88" s="83"/>
      <c r="B88" s="135"/>
      <c r="C88" s="95"/>
      <c r="D88" s="96"/>
      <c r="E88" s="96"/>
      <c r="F88" s="97"/>
      <c r="G88" s="97"/>
      <c r="H88" s="97"/>
      <c r="I88" s="97"/>
      <c r="J88" s="132"/>
      <c r="K88" s="131"/>
      <c r="L88" s="131"/>
      <c r="M88" s="131"/>
      <c r="N88" s="131"/>
      <c r="O88" s="132"/>
      <c r="P88" s="99" t="s">
        <v>13</v>
      </c>
      <c r="Q88" s="100">
        <v>881</v>
      </c>
      <c r="R88" s="101">
        <v>4</v>
      </c>
      <c r="S88" s="101">
        <v>12</v>
      </c>
      <c r="T88" s="102">
        <v>9900000160</v>
      </c>
      <c r="U88" s="103">
        <v>240</v>
      </c>
      <c r="V88" s="104">
        <v>0</v>
      </c>
      <c r="W88" s="104">
        <v>0</v>
      </c>
      <c r="X88" s="89">
        <v>0</v>
      </c>
      <c r="Y88" s="134"/>
      <c r="Z88" s="134"/>
      <c r="AA88" s="134"/>
      <c r="AB88" s="36"/>
      <c r="AC88" s="37"/>
      <c r="AD88" s="38"/>
      <c r="AE88" s="38"/>
      <c r="AF88" s="39"/>
      <c r="AG88" s="40"/>
    </row>
    <row r="89" spans="1:33" ht="39" customHeight="1">
      <c r="A89" s="83"/>
      <c r="B89" s="166" t="s">
        <v>19</v>
      </c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  <c r="O89" s="167"/>
      <c r="P89" s="84" t="s">
        <v>19</v>
      </c>
      <c r="Q89" s="85">
        <v>881</v>
      </c>
      <c r="R89" s="86">
        <v>5</v>
      </c>
      <c r="S89" s="86">
        <v>0</v>
      </c>
      <c r="T89" s="87">
        <v>0</v>
      </c>
      <c r="U89" s="88">
        <v>0</v>
      </c>
      <c r="V89" s="89">
        <f>V95+V98</f>
        <v>614.5</v>
      </c>
      <c r="W89" s="89">
        <f>W97+W98</f>
        <v>140</v>
      </c>
      <c r="X89" s="89">
        <f t="shared" ref="X89" si="15">+X98+X90</f>
        <v>40</v>
      </c>
      <c r="Y89" s="168"/>
      <c r="Z89" s="168"/>
      <c r="AA89" s="168"/>
      <c r="AB89" s="13">
        <v>226100</v>
      </c>
      <c r="AC89" s="12">
        <v>0</v>
      </c>
      <c r="AD89" s="11"/>
      <c r="AE89" s="11">
        <v>155</v>
      </c>
      <c r="AF89" s="10"/>
      <c r="AG89" s="2"/>
    </row>
    <row r="90" spans="1:33" ht="39" customHeight="1">
      <c r="A90" s="83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9"/>
      <c r="P90" s="84" t="s">
        <v>73</v>
      </c>
      <c r="Q90" s="85">
        <v>881</v>
      </c>
      <c r="R90" s="86">
        <v>5</v>
      </c>
      <c r="S90" s="86">
        <v>1</v>
      </c>
      <c r="T90" s="87"/>
      <c r="U90" s="88"/>
      <c r="V90" s="89">
        <f>V91</f>
        <v>0</v>
      </c>
      <c r="W90" s="89">
        <v>0</v>
      </c>
      <c r="X90" s="89">
        <v>0</v>
      </c>
      <c r="Y90" s="133"/>
      <c r="Z90" s="133"/>
      <c r="AA90" s="133"/>
      <c r="AB90" s="13"/>
      <c r="AC90" s="12"/>
      <c r="AD90" s="11"/>
      <c r="AE90" s="11"/>
      <c r="AF90" s="10"/>
      <c r="AG90" s="2"/>
    </row>
    <row r="91" spans="1:33" ht="39" customHeight="1">
      <c r="A91" s="83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9"/>
      <c r="P91" s="84" t="s">
        <v>33</v>
      </c>
      <c r="Q91" s="85">
        <v>881</v>
      </c>
      <c r="R91" s="86">
        <v>5</v>
      </c>
      <c r="S91" s="86">
        <v>1</v>
      </c>
      <c r="T91" s="87">
        <v>9900000000</v>
      </c>
      <c r="U91" s="88"/>
      <c r="V91" s="89">
        <f>V93</f>
        <v>0</v>
      </c>
      <c r="W91" s="89">
        <v>0</v>
      </c>
      <c r="X91" s="89">
        <v>0</v>
      </c>
      <c r="Y91" s="133"/>
      <c r="Z91" s="133"/>
      <c r="AA91" s="133"/>
      <c r="AB91" s="13"/>
      <c r="AC91" s="12"/>
      <c r="AD91" s="11"/>
      <c r="AE91" s="11"/>
      <c r="AF91" s="10"/>
      <c r="AG91" s="2"/>
    </row>
    <row r="92" spans="1:33" ht="39" customHeight="1">
      <c r="A92" s="83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9"/>
      <c r="P92" s="84" t="s">
        <v>74</v>
      </c>
      <c r="Q92" s="85">
        <v>881</v>
      </c>
      <c r="R92" s="86">
        <v>5</v>
      </c>
      <c r="S92" s="86">
        <v>1</v>
      </c>
      <c r="T92" s="87">
        <v>9900000210</v>
      </c>
      <c r="U92" s="88"/>
      <c r="V92" s="89">
        <f>V93</f>
        <v>0</v>
      </c>
      <c r="W92" s="89">
        <v>0</v>
      </c>
      <c r="X92" s="89">
        <v>0</v>
      </c>
      <c r="Y92" s="133"/>
      <c r="Z92" s="133"/>
      <c r="AA92" s="133"/>
      <c r="AB92" s="13"/>
      <c r="AC92" s="12"/>
      <c r="AD92" s="11"/>
      <c r="AE92" s="11"/>
      <c r="AF92" s="10"/>
      <c r="AG92" s="2"/>
    </row>
    <row r="93" spans="1:33" ht="39" customHeight="1">
      <c r="A93" s="83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9"/>
      <c r="P93" s="84" t="s">
        <v>14</v>
      </c>
      <c r="Q93" s="85">
        <v>881</v>
      </c>
      <c r="R93" s="86">
        <v>5</v>
      </c>
      <c r="S93" s="86">
        <v>1</v>
      </c>
      <c r="T93" s="87">
        <v>9900000210</v>
      </c>
      <c r="U93" s="88">
        <v>200</v>
      </c>
      <c r="V93" s="89">
        <f>V94</f>
        <v>0</v>
      </c>
      <c r="W93" s="89">
        <v>0</v>
      </c>
      <c r="X93" s="89">
        <v>0</v>
      </c>
      <c r="Y93" s="133"/>
      <c r="Z93" s="133"/>
      <c r="AA93" s="133"/>
      <c r="AB93" s="13"/>
      <c r="AC93" s="12"/>
      <c r="AD93" s="11"/>
      <c r="AE93" s="11"/>
      <c r="AF93" s="10"/>
      <c r="AG93" s="2"/>
    </row>
    <row r="94" spans="1:33" ht="39" customHeight="1">
      <c r="A94" s="83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9"/>
      <c r="P94" s="99" t="s">
        <v>13</v>
      </c>
      <c r="Q94" s="85">
        <v>881</v>
      </c>
      <c r="R94" s="86">
        <v>5</v>
      </c>
      <c r="S94" s="86">
        <v>1</v>
      </c>
      <c r="T94" s="87">
        <v>9900000210</v>
      </c>
      <c r="U94" s="88">
        <v>240</v>
      </c>
      <c r="V94" s="89">
        <v>0</v>
      </c>
      <c r="W94" s="89">
        <v>0</v>
      </c>
      <c r="X94" s="89">
        <v>0</v>
      </c>
      <c r="Y94" s="133"/>
      <c r="Z94" s="133"/>
      <c r="AA94" s="133"/>
      <c r="AB94" s="13"/>
      <c r="AC94" s="12"/>
      <c r="AD94" s="11"/>
      <c r="AE94" s="11"/>
      <c r="AF94" s="10"/>
      <c r="AG94" s="2"/>
    </row>
    <row r="95" spans="1:33" ht="39" customHeight="1">
      <c r="A95" s="83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9"/>
      <c r="P95" s="152" t="s">
        <v>90</v>
      </c>
      <c r="Q95" s="85">
        <v>881</v>
      </c>
      <c r="R95" s="86">
        <v>5</v>
      </c>
      <c r="S95" s="86">
        <v>2</v>
      </c>
      <c r="T95" s="87">
        <v>9900070810</v>
      </c>
      <c r="U95" s="88"/>
      <c r="V95" s="89">
        <v>40</v>
      </c>
      <c r="W95" s="89">
        <f>W96:X96</f>
        <v>40</v>
      </c>
      <c r="X95" s="89">
        <v>0</v>
      </c>
      <c r="Y95" s="150"/>
      <c r="Z95" s="150"/>
      <c r="AA95" s="150"/>
      <c r="AB95" s="13"/>
      <c r="AC95" s="12"/>
      <c r="AD95" s="11"/>
      <c r="AE95" s="11"/>
      <c r="AF95" s="10"/>
      <c r="AG95" s="2"/>
    </row>
    <row r="96" spans="1:33" ht="39" customHeight="1">
      <c r="A96" s="83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9"/>
      <c r="P96" s="99" t="s">
        <v>91</v>
      </c>
      <c r="Q96" s="85">
        <v>881</v>
      </c>
      <c r="R96" s="86">
        <v>5</v>
      </c>
      <c r="S96" s="86">
        <v>2</v>
      </c>
      <c r="T96" s="87">
        <v>9900070810</v>
      </c>
      <c r="U96" s="88">
        <v>200</v>
      </c>
      <c r="V96" s="89">
        <v>40</v>
      </c>
      <c r="W96" s="89">
        <f>W97</f>
        <v>40</v>
      </c>
      <c r="X96" s="89">
        <v>0</v>
      </c>
      <c r="Y96" s="150"/>
      <c r="Z96" s="150"/>
      <c r="AA96" s="150"/>
      <c r="AB96" s="13"/>
      <c r="AC96" s="12"/>
      <c r="AD96" s="11"/>
      <c r="AE96" s="11"/>
      <c r="AF96" s="10"/>
      <c r="AG96" s="2"/>
    </row>
    <row r="97" spans="1:33" ht="39" customHeight="1">
      <c r="A97" s="83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9"/>
      <c r="P97" s="99" t="s">
        <v>13</v>
      </c>
      <c r="Q97" s="85">
        <v>881</v>
      </c>
      <c r="R97" s="86">
        <v>5</v>
      </c>
      <c r="S97" s="86">
        <v>2</v>
      </c>
      <c r="T97" s="87">
        <v>9900070810</v>
      </c>
      <c r="U97" s="88">
        <v>240</v>
      </c>
      <c r="V97" s="89">
        <v>40</v>
      </c>
      <c r="W97" s="89">
        <v>40</v>
      </c>
      <c r="X97" s="89">
        <v>0</v>
      </c>
      <c r="Y97" s="150"/>
      <c r="Z97" s="150"/>
      <c r="AA97" s="150"/>
      <c r="AB97" s="13"/>
      <c r="AC97" s="12"/>
      <c r="AD97" s="11"/>
      <c r="AE97" s="11"/>
      <c r="AF97" s="10"/>
      <c r="AG97" s="2"/>
    </row>
    <row r="98" spans="1:33" ht="26.25" customHeight="1">
      <c r="A98" s="83"/>
      <c r="B98" s="166" t="s">
        <v>18</v>
      </c>
      <c r="C98" s="166"/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7"/>
      <c r="P98" s="84" t="s">
        <v>18</v>
      </c>
      <c r="Q98" s="85">
        <v>881</v>
      </c>
      <c r="R98" s="86">
        <v>5</v>
      </c>
      <c r="S98" s="86">
        <v>3</v>
      </c>
      <c r="T98" s="87">
        <v>0</v>
      </c>
      <c r="U98" s="88">
        <v>0</v>
      </c>
      <c r="V98" s="89">
        <f>V99+V102+V111</f>
        <v>574.5</v>
      </c>
      <c r="W98" s="89">
        <f>W102</f>
        <v>100</v>
      </c>
      <c r="X98" s="89">
        <f>X102</f>
        <v>40</v>
      </c>
      <c r="Y98" s="165"/>
      <c r="Z98" s="165"/>
      <c r="AA98" s="165"/>
      <c r="AB98" s="13">
        <v>226100</v>
      </c>
      <c r="AC98" s="12">
        <v>0</v>
      </c>
      <c r="AD98" s="11"/>
      <c r="AE98" s="11">
        <v>155</v>
      </c>
      <c r="AF98" s="10"/>
      <c r="AG98" s="2"/>
    </row>
    <row r="99" spans="1:33" ht="45.75" customHeight="1">
      <c r="A99" s="83"/>
      <c r="B99" s="166" t="s">
        <v>17</v>
      </c>
      <c r="C99" s="166"/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7"/>
      <c r="P99" s="136" t="s">
        <v>75</v>
      </c>
      <c r="Q99" s="85">
        <v>881</v>
      </c>
      <c r="R99" s="86">
        <v>5</v>
      </c>
      <c r="S99" s="86">
        <v>3</v>
      </c>
      <c r="T99" s="87">
        <v>9900005010</v>
      </c>
      <c r="U99" s="88">
        <v>0</v>
      </c>
      <c r="V99" s="89">
        <f>V100</f>
        <v>61.4</v>
      </c>
      <c r="W99" s="89">
        <v>0</v>
      </c>
      <c r="X99" s="89">
        <v>0</v>
      </c>
      <c r="Y99" s="165"/>
      <c r="Z99" s="165"/>
      <c r="AA99" s="165"/>
      <c r="AB99" s="13">
        <v>20000</v>
      </c>
      <c r="AC99" s="12">
        <v>0</v>
      </c>
      <c r="AD99" s="11"/>
      <c r="AE99" s="11">
        <v>155</v>
      </c>
      <c r="AF99" s="10"/>
      <c r="AG99" s="2"/>
    </row>
    <row r="100" spans="1:33" ht="48.75" customHeight="1">
      <c r="A100" s="83"/>
      <c r="B100" s="90"/>
      <c r="C100" s="91"/>
      <c r="D100" s="92"/>
      <c r="E100" s="92"/>
      <c r="F100" s="93"/>
      <c r="G100" s="93"/>
      <c r="H100" s="93"/>
      <c r="I100" s="94"/>
      <c r="J100" s="166" t="s">
        <v>14</v>
      </c>
      <c r="K100" s="166"/>
      <c r="L100" s="166"/>
      <c r="M100" s="166"/>
      <c r="N100" s="166"/>
      <c r="O100" s="167"/>
      <c r="P100" s="84" t="s">
        <v>14</v>
      </c>
      <c r="Q100" s="85">
        <v>881</v>
      </c>
      <c r="R100" s="86">
        <v>5</v>
      </c>
      <c r="S100" s="86">
        <v>3</v>
      </c>
      <c r="T100" s="87">
        <v>9900005010</v>
      </c>
      <c r="U100" s="88">
        <v>200</v>
      </c>
      <c r="V100" s="89">
        <f>V101</f>
        <v>61.4</v>
      </c>
      <c r="W100" s="89">
        <v>0</v>
      </c>
      <c r="X100" s="89">
        <v>0</v>
      </c>
      <c r="Y100" s="165"/>
      <c r="Z100" s="165"/>
      <c r="AA100" s="165"/>
      <c r="AB100" s="13">
        <v>20000</v>
      </c>
      <c r="AC100" s="12">
        <v>0</v>
      </c>
      <c r="AD100" s="11"/>
      <c r="AE100" s="11">
        <v>155</v>
      </c>
      <c r="AF100" s="10"/>
      <c r="AG100" s="2"/>
    </row>
    <row r="101" spans="1:33" ht="48.75" customHeight="1">
      <c r="A101" s="83"/>
      <c r="B101" s="143"/>
      <c r="C101" s="91"/>
      <c r="D101" s="92"/>
      <c r="E101" s="92"/>
      <c r="F101" s="93"/>
      <c r="G101" s="93"/>
      <c r="H101" s="93"/>
      <c r="I101" s="94"/>
      <c r="J101" s="137"/>
      <c r="K101" s="137"/>
      <c r="L101" s="137"/>
      <c r="M101" s="137"/>
      <c r="N101" s="137"/>
      <c r="O101" s="138"/>
      <c r="P101" s="99" t="s">
        <v>13</v>
      </c>
      <c r="Q101" s="85">
        <v>881</v>
      </c>
      <c r="R101" s="86">
        <v>5</v>
      </c>
      <c r="S101" s="86">
        <v>3</v>
      </c>
      <c r="T101" s="87">
        <v>9900005010</v>
      </c>
      <c r="U101" s="88">
        <v>240</v>
      </c>
      <c r="V101" s="89">
        <v>61.4</v>
      </c>
      <c r="W101" s="89">
        <v>0</v>
      </c>
      <c r="X101" s="89">
        <v>0</v>
      </c>
      <c r="Y101" s="139"/>
      <c r="Z101" s="139"/>
      <c r="AA101" s="139"/>
      <c r="AB101" s="13"/>
      <c r="AC101" s="12"/>
      <c r="AD101" s="11"/>
      <c r="AE101" s="11"/>
      <c r="AF101" s="10"/>
      <c r="AG101" s="2"/>
    </row>
    <row r="102" spans="1:33" ht="48.75" customHeight="1">
      <c r="A102" s="83"/>
      <c r="B102" s="135"/>
      <c r="C102" s="91"/>
      <c r="D102" s="92"/>
      <c r="E102" s="92"/>
      <c r="F102" s="93"/>
      <c r="G102" s="93"/>
      <c r="H102" s="93"/>
      <c r="I102" s="94"/>
      <c r="J102" s="128"/>
      <c r="K102" s="128"/>
      <c r="L102" s="128"/>
      <c r="M102" s="128"/>
      <c r="N102" s="128"/>
      <c r="O102" s="129"/>
      <c r="P102" s="84" t="s">
        <v>16</v>
      </c>
      <c r="Q102" s="85">
        <v>881</v>
      </c>
      <c r="R102" s="86">
        <v>5</v>
      </c>
      <c r="S102" s="86">
        <v>3</v>
      </c>
      <c r="T102" s="87">
        <v>9900005150</v>
      </c>
      <c r="U102" s="88"/>
      <c r="V102" s="89">
        <f>V103</f>
        <v>513.1</v>
      </c>
      <c r="W102" s="89">
        <f t="shared" ref="W102:X102" si="16">W103</f>
        <v>100</v>
      </c>
      <c r="X102" s="89">
        <f t="shared" si="16"/>
        <v>40</v>
      </c>
      <c r="Y102" s="130"/>
      <c r="Z102" s="130"/>
      <c r="AA102" s="130"/>
      <c r="AB102" s="13"/>
      <c r="AC102" s="12"/>
      <c r="AD102" s="11"/>
      <c r="AE102" s="11"/>
      <c r="AF102" s="10"/>
      <c r="AG102" s="2"/>
    </row>
    <row r="103" spans="1:33" ht="48.75" customHeight="1">
      <c r="A103" s="83"/>
      <c r="B103" s="135"/>
      <c r="C103" s="91"/>
      <c r="D103" s="92"/>
      <c r="E103" s="92"/>
      <c r="F103" s="93"/>
      <c r="G103" s="93"/>
      <c r="H103" s="93"/>
      <c r="I103" s="94"/>
      <c r="J103" s="128"/>
      <c r="K103" s="128"/>
      <c r="L103" s="128"/>
      <c r="M103" s="128"/>
      <c r="N103" s="128"/>
      <c r="O103" s="129"/>
      <c r="P103" s="84" t="s">
        <v>14</v>
      </c>
      <c r="Q103" s="85">
        <v>881</v>
      </c>
      <c r="R103" s="86">
        <v>5</v>
      </c>
      <c r="S103" s="86">
        <v>3</v>
      </c>
      <c r="T103" s="87">
        <v>9900005150</v>
      </c>
      <c r="U103" s="88">
        <v>200</v>
      </c>
      <c r="V103" s="89">
        <f>V104</f>
        <v>513.1</v>
      </c>
      <c r="W103" s="89">
        <f>W104</f>
        <v>100</v>
      </c>
      <c r="X103" s="89">
        <f>X104</f>
        <v>40</v>
      </c>
      <c r="Y103" s="130"/>
      <c r="Z103" s="130"/>
      <c r="AA103" s="130"/>
      <c r="AB103" s="13"/>
      <c r="AC103" s="12"/>
      <c r="AD103" s="11"/>
      <c r="AE103" s="11"/>
      <c r="AF103" s="10"/>
      <c r="AG103" s="2"/>
    </row>
    <row r="104" spans="1:33" ht="48.75" customHeight="1">
      <c r="A104" s="83"/>
      <c r="B104" s="135"/>
      <c r="C104" s="91"/>
      <c r="D104" s="92"/>
      <c r="E104" s="92"/>
      <c r="F104" s="93"/>
      <c r="G104" s="93"/>
      <c r="H104" s="93"/>
      <c r="I104" s="94"/>
      <c r="J104" s="128"/>
      <c r="K104" s="128"/>
      <c r="L104" s="128"/>
      <c r="M104" s="128"/>
      <c r="N104" s="128"/>
      <c r="O104" s="129"/>
      <c r="P104" s="99" t="s">
        <v>13</v>
      </c>
      <c r="Q104" s="100">
        <v>881</v>
      </c>
      <c r="R104" s="101">
        <v>5</v>
      </c>
      <c r="S104" s="101">
        <v>3</v>
      </c>
      <c r="T104" s="87">
        <v>9900005150</v>
      </c>
      <c r="U104" s="103">
        <v>240</v>
      </c>
      <c r="V104" s="89">
        <v>513.1</v>
      </c>
      <c r="W104" s="89">
        <v>100</v>
      </c>
      <c r="X104" s="89">
        <v>40</v>
      </c>
      <c r="Y104" s="130"/>
      <c r="Z104" s="130"/>
      <c r="AA104" s="130"/>
      <c r="AB104" s="13"/>
      <c r="AC104" s="12"/>
      <c r="AD104" s="11"/>
      <c r="AE104" s="11"/>
      <c r="AF104" s="10"/>
      <c r="AG104" s="2"/>
    </row>
    <row r="105" spans="1:33" ht="84.75" customHeight="1">
      <c r="A105" s="83"/>
      <c r="B105" s="166" t="s">
        <v>16</v>
      </c>
      <c r="C105" s="166"/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7"/>
      <c r="P105" s="84" t="s">
        <v>76</v>
      </c>
      <c r="Q105" s="85">
        <v>881</v>
      </c>
      <c r="R105" s="86">
        <v>5</v>
      </c>
      <c r="S105" s="86">
        <v>3</v>
      </c>
      <c r="T105" s="87">
        <v>9900005160</v>
      </c>
      <c r="U105" s="88">
        <v>0</v>
      </c>
      <c r="V105" s="89">
        <f>V106</f>
        <v>0</v>
      </c>
      <c r="W105" s="89">
        <v>0</v>
      </c>
      <c r="X105" s="89">
        <v>0</v>
      </c>
      <c r="Y105" s="165"/>
      <c r="Z105" s="165"/>
      <c r="AA105" s="165"/>
      <c r="AB105" s="13">
        <v>206100</v>
      </c>
      <c r="AC105" s="12">
        <v>0</v>
      </c>
      <c r="AD105" s="11"/>
      <c r="AE105" s="11">
        <v>155</v>
      </c>
      <c r="AF105" s="10"/>
      <c r="AG105" s="2"/>
    </row>
    <row r="106" spans="1:33" ht="63.75" customHeight="1">
      <c r="A106" s="83"/>
      <c r="B106" s="90"/>
      <c r="C106" s="91"/>
      <c r="D106" s="92"/>
      <c r="E106" s="92"/>
      <c r="F106" s="93"/>
      <c r="G106" s="93"/>
      <c r="H106" s="93"/>
      <c r="I106" s="94"/>
      <c r="J106" s="166" t="s">
        <v>14</v>
      </c>
      <c r="K106" s="166"/>
      <c r="L106" s="166"/>
      <c r="M106" s="166"/>
      <c r="N106" s="166"/>
      <c r="O106" s="167"/>
      <c r="P106" s="84" t="s">
        <v>14</v>
      </c>
      <c r="Q106" s="85">
        <v>881</v>
      </c>
      <c r="R106" s="86">
        <v>5</v>
      </c>
      <c r="S106" s="86">
        <v>3</v>
      </c>
      <c r="T106" s="87">
        <v>9900005160</v>
      </c>
      <c r="U106" s="88">
        <v>200</v>
      </c>
      <c r="V106" s="89">
        <f>V107</f>
        <v>0</v>
      </c>
      <c r="W106" s="89">
        <v>0</v>
      </c>
      <c r="X106" s="89">
        <v>0</v>
      </c>
      <c r="Y106" s="165"/>
      <c r="Z106" s="165"/>
      <c r="AA106" s="165"/>
      <c r="AB106" s="13">
        <v>206100</v>
      </c>
      <c r="AC106" s="12">
        <v>0</v>
      </c>
      <c r="AD106" s="11"/>
      <c r="AE106" s="11">
        <v>155</v>
      </c>
      <c r="AF106" s="10"/>
      <c r="AG106" s="2"/>
    </row>
    <row r="107" spans="1:33" s="41" customFormat="1" ht="50.25" customHeight="1">
      <c r="A107" s="83"/>
      <c r="B107" s="90"/>
      <c r="C107" s="95"/>
      <c r="D107" s="96"/>
      <c r="E107" s="96"/>
      <c r="F107" s="97"/>
      <c r="G107" s="97"/>
      <c r="H107" s="97"/>
      <c r="I107" s="97"/>
      <c r="J107" s="98"/>
      <c r="K107" s="169" t="s">
        <v>13</v>
      </c>
      <c r="L107" s="169"/>
      <c r="M107" s="169"/>
      <c r="N107" s="169"/>
      <c r="O107" s="170"/>
      <c r="P107" s="99" t="s">
        <v>13</v>
      </c>
      <c r="Q107" s="100">
        <v>881</v>
      </c>
      <c r="R107" s="101">
        <v>5</v>
      </c>
      <c r="S107" s="101">
        <v>3</v>
      </c>
      <c r="T107" s="102">
        <v>9900005160</v>
      </c>
      <c r="U107" s="103">
        <v>240</v>
      </c>
      <c r="V107" s="89">
        <v>0</v>
      </c>
      <c r="W107" s="89">
        <v>0</v>
      </c>
      <c r="X107" s="89">
        <v>0</v>
      </c>
      <c r="Y107" s="164"/>
      <c r="Z107" s="164"/>
      <c r="AA107" s="164"/>
      <c r="AB107" s="36">
        <v>206100</v>
      </c>
      <c r="AC107" s="37">
        <v>0</v>
      </c>
      <c r="AD107" s="38"/>
      <c r="AE107" s="38">
        <v>155</v>
      </c>
      <c r="AF107" s="39"/>
      <c r="AG107" s="40"/>
    </row>
    <row r="108" spans="1:33" s="41" customFormat="1" ht="44.25" customHeight="1">
      <c r="A108" s="83"/>
      <c r="B108" s="90"/>
      <c r="C108" s="95"/>
      <c r="D108" s="96"/>
      <c r="E108" s="96"/>
      <c r="F108" s="97"/>
      <c r="G108" s="97"/>
      <c r="H108" s="97"/>
      <c r="I108" s="97"/>
      <c r="J108" s="98"/>
      <c r="K108" s="109"/>
      <c r="L108" s="109"/>
      <c r="M108" s="109"/>
      <c r="N108" s="109"/>
      <c r="O108" s="98"/>
      <c r="P108" s="99" t="s">
        <v>15</v>
      </c>
      <c r="Q108" s="100">
        <v>881</v>
      </c>
      <c r="R108" s="101">
        <v>5</v>
      </c>
      <c r="S108" s="101">
        <v>3</v>
      </c>
      <c r="T108" s="102">
        <v>9900005180</v>
      </c>
      <c r="U108" s="103"/>
      <c r="V108" s="104">
        <f>V109</f>
        <v>0</v>
      </c>
      <c r="W108" s="104">
        <v>0</v>
      </c>
      <c r="X108" s="104">
        <v>0</v>
      </c>
      <c r="Y108" s="43"/>
      <c r="Z108" s="43"/>
      <c r="AA108" s="43"/>
      <c r="AB108" s="36"/>
      <c r="AC108" s="37"/>
      <c r="AD108" s="38"/>
      <c r="AE108" s="38"/>
      <c r="AF108" s="39"/>
      <c r="AG108" s="40"/>
    </row>
    <row r="109" spans="1:33" s="41" customFormat="1" ht="46.5" customHeight="1">
      <c r="A109" s="83"/>
      <c r="B109" s="90"/>
      <c r="C109" s="95"/>
      <c r="D109" s="96"/>
      <c r="E109" s="96"/>
      <c r="F109" s="97"/>
      <c r="G109" s="97"/>
      <c r="H109" s="97"/>
      <c r="I109" s="97"/>
      <c r="J109" s="98"/>
      <c r="K109" s="109"/>
      <c r="L109" s="109"/>
      <c r="M109" s="109"/>
      <c r="N109" s="109"/>
      <c r="O109" s="98"/>
      <c r="P109" s="84" t="s">
        <v>14</v>
      </c>
      <c r="Q109" s="100">
        <v>881</v>
      </c>
      <c r="R109" s="101">
        <v>5</v>
      </c>
      <c r="S109" s="101">
        <v>3</v>
      </c>
      <c r="T109" s="102">
        <v>9900005180</v>
      </c>
      <c r="U109" s="103">
        <v>200</v>
      </c>
      <c r="V109" s="104">
        <f>V110</f>
        <v>0</v>
      </c>
      <c r="W109" s="104">
        <v>0</v>
      </c>
      <c r="X109" s="104">
        <v>0</v>
      </c>
      <c r="Y109" s="43"/>
      <c r="Z109" s="43"/>
      <c r="AA109" s="43"/>
      <c r="AB109" s="36"/>
      <c r="AC109" s="37"/>
      <c r="AD109" s="38"/>
      <c r="AE109" s="38"/>
      <c r="AF109" s="39"/>
      <c r="AG109" s="40"/>
    </row>
    <row r="110" spans="1:33" s="41" customFormat="1" ht="43.5" customHeight="1">
      <c r="A110" s="83"/>
      <c r="B110" s="90"/>
      <c r="C110" s="95"/>
      <c r="D110" s="96"/>
      <c r="E110" s="96"/>
      <c r="F110" s="97"/>
      <c r="G110" s="97"/>
      <c r="H110" s="97"/>
      <c r="I110" s="97"/>
      <c r="J110" s="98"/>
      <c r="K110" s="109"/>
      <c r="L110" s="109"/>
      <c r="M110" s="109"/>
      <c r="N110" s="109"/>
      <c r="O110" s="98"/>
      <c r="P110" s="99" t="s">
        <v>13</v>
      </c>
      <c r="Q110" s="100">
        <v>881</v>
      </c>
      <c r="R110" s="101">
        <v>5</v>
      </c>
      <c r="S110" s="101">
        <v>3</v>
      </c>
      <c r="T110" s="102">
        <v>9900005180</v>
      </c>
      <c r="U110" s="103">
        <v>240</v>
      </c>
      <c r="V110" s="104">
        <v>0</v>
      </c>
      <c r="W110" s="104">
        <v>0</v>
      </c>
      <c r="X110" s="104">
        <v>0</v>
      </c>
      <c r="Y110" s="43"/>
      <c r="Z110" s="43"/>
      <c r="AA110" s="43"/>
      <c r="AB110" s="36"/>
      <c r="AC110" s="37"/>
      <c r="AD110" s="38"/>
      <c r="AE110" s="38"/>
      <c r="AF110" s="39"/>
      <c r="AG110" s="40"/>
    </row>
    <row r="111" spans="1:33" ht="50.25" customHeight="1">
      <c r="A111" s="83"/>
      <c r="B111" s="166" t="s">
        <v>15</v>
      </c>
      <c r="C111" s="166"/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7"/>
      <c r="P111" s="84" t="s">
        <v>88</v>
      </c>
      <c r="Q111" s="85">
        <v>5</v>
      </c>
      <c r="R111" s="86">
        <v>5</v>
      </c>
      <c r="S111" s="86">
        <v>3</v>
      </c>
      <c r="T111" s="87">
        <v>9900005190</v>
      </c>
      <c r="U111" s="88">
        <v>0</v>
      </c>
      <c r="V111" s="89">
        <f>V112</f>
        <v>0</v>
      </c>
      <c r="W111" s="89">
        <f>W113</f>
        <v>0</v>
      </c>
      <c r="X111" s="89">
        <f>X113</f>
        <v>0</v>
      </c>
      <c r="Y111" s="165"/>
      <c r="Z111" s="165"/>
      <c r="AA111" s="165"/>
      <c r="AB111" s="13">
        <v>0</v>
      </c>
      <c r="AC111" s="12">
        <v>0</v>
      </c>
      <c r="AD111" s="11"/>
      <c r="AE111" s="11">
        <v>155</v>
      </c>
      <c r="AF111" s="10"/>
      <c r="AG111" s="2"/>
    </row>
    <row r="112" spans="1:33" ht="39" customHeight="1">
      <c r="A112" s="83"/>
      <c r="B112" s="90"/>
      <c r="C112" s="91"/>
      <c r="D112" s="92"/>
      <c r="E112" s="92"/>
      <c r="F112" s="93"/>
      <c r="G112" s="93"/>
      <c r="H112" s="93"/>
      <c r="I112" s="94"/>
      <c r="J112" s="166" t="s">
        <v>14</v>
      </c>
      <c r="K112" s="166"/>
      <c r="L112" s="166"/>
      <c r="M112" s="166"/>
      <c r="N112" s="166"/>
      <c r="O112" s="167"/>
      <c r="P112" s="84" t="s">
        <v>14</v>
      </c>
      <c r="Q112" s="85">
        <v>881</v>
      </c>
      <c r="R112" s="86">
        <v>5</v>
      </c>
      <c r="S112" s="86">
        <v>3</v>
      </c>
      <c r="T112" s="87">
        <v>9900005190</v>
      </c>
      <c r="U112" s="88">
        <v>200</v>
      </c>
      <c r="V112" s="89">
        <f>V113</f>
        <v>0</v>
      </c>
      <c r="W112" s="89">
        <f>W113</f>
        <v>0</v>
      </c>
      <c r="X112" s="89">
        <f>X113</f>
        <v>0</v>
      </c>
      <c r="Y112" s="165"/>
      <c r="Z112" s="165"/>
      <c r="AA112" s="165"/>
      <c r="AB112" s="13">
        <v>0</v>
      </c>
      <c r="AC112" s="12">
        <v>0</v>
      </c>
      <c r="AD112" s="11"/>
      <c r="AE112" s="11">
        <v>155</v>
      </c>
      <c r="AF112" s="10"/>
      <c r="AG112" s="2"/>
    </row>
    <row r="113" spans="1:33" s="41" customFormat="1" ht="45" customHeight="1">
      <c r="A113" s="83"/>
      <c r="B113" s="90"/>
      <c r="C113" s="95"/>
      <c r="D113" s="96"/>
      <c r="E113" s="96"/>
      <c r="F113" s="97"/>
      <c r="G113" s="97"/>
      <c r="H113" s="97"/>
      <c r="I113" s="97"/>
      <c r="J113" s="98"/>
      <c r="K113" s="169" t="s">
        <v>13</v>
      </c>
      <c r="L113" s="169"/>
      <c r="M113" s="169"/>
      <c r="N113" s="169"/>
      <c r="O113" s="170"/>
      <c r="P113" s="99" t="s">
        <v>13</v>
      </c>
      <c r="Q113" s="100">
        <v>881</v>
      </c>
      <c r="R113" s="101">
        <v>5</v>
      </c>
      <c r="S113" s="101">
        <v>3</v>
      </c>
      <c r="T113" s="102">
        <v>9900005190</v>
      </c>
      <c r="U113" s="103">
        <v>240</v>
      </c>
      <c r="V113" s="104"/>
      <c r="W113" s="104">
        <v>0</v>
      </c>
      <c r="X113" s="104">
        <v>0</v>
      </c>
      <c r="Y113" s="164"/>
      <c r="Z113" s="164"/>
      <c r="AA113" s="164"/>
      <c r="AB113" s="36">
        <v>0</v>
      </c>
      <c r="AC113" s="37">
        <v>0</v>
      </c>
      <c r="AD113" s="38"/>
      <c r="AE113" s="38">
        <v>155</v>
      </c>
      <c r="AF113" s="39"/>
      <c r="AG113" s="40"/>
    </row>
    <row r="114" spans="1:33" ht="21" customHeight="1">
      <c r="B114" s="166" t="s">
        <v>12</v>
      </c>
      <c r="C114" s="166"/>
      <c r="D114" s="166"/>
      <c r="E114" s="166"/>
      <c r="F114" s="166"/>
      <c r="G114" s="166"/>
      <c r="H114" s="166"/>
      <c r="I114" s="166"/>
      <c r="J114" s="166"/>
      <c r="K114" s="166"/>
      <c r="L114" s="166"/>
      <c r="M114" s="166"/>
      <c r="N114" s="166"/>
      <c r="O114" s="167"/>
      <c r="P114" s="84" t="s">
        <v>12</v>
      </c>
      <c r="Q114" s="85">
        <v>881</v>
      </c>
      <c r="R114" s="86">
        <v>8</v>
      </c>
      <c r="S114" s="86">
        <v>0</v>
      </c>
      <c r="T114" s="87">
        <v>0</v>
      </c>
      <c r="U114" s="88">
        <v>0</v>
      </c>
      <c r="V114" s="89">
        <f>V115</f>
        <v>3160.72</v>
      </c>
      <c r="W114" s="89">
        <f>W115</f>
        <v>2228.91</v>
      </c>
      <c r="X114" s="89">
        <f>X116</f>
        <v>1472.3700000000001</v>
      </c>
      <c r="Y114" s="168"/>
      <c r="Z114" s="168"/>
      <c r="AA114" s="168"/>
      <c r="AB114" s="13">
        <v>440000</v>
      </c>
      <c r="AC114" s="12">
        <v>0</v>
      </c>
      <c r="AD114" s="11"/>
      <c r="AE114" s="11">
        <v>155</v>
      </c>
      <c r="AF114" s="10"/>
      <c r="AG114" s="2"/>
    </row>
    <row r="115" spans="1:33" ht="27.75" customHeight="1">
      <c r="A115" s="83"/>
      <c r="B115" s="166" t="s">
        <v>11</v>
      </c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7"/>
      <c r="P115" s="84" t="s">
        <v>11</v>
      </c>
      <c r="Q115" s="85">
        <v>881</v>
      </c>
      <c r="R115" s="86">
        <v>8</v>
      </c>
      <c r="S115" s="86">
        <v>1</v>
      </c>
      <c r="T115" s="87">
        <v>0</v>
      </c>
      <c r="U115" s="88">
        <v>0</v>
      </c>
      <c r="V115" s="89">
        <f>V116</f>
        <v>3160.72</v>
      </c>
      <c r="W115" s="89">
        <f>W119+W121+W123</f>
        <v>2228.91</v>
      </c>
      <c r="X115" s="89">
        <f>X117</f>
        <v>1472.3700000000001</v>
      </c>
      <c r="Y115" s="165"/>
      <c r="Z115" s="165"/>
      <c r="AA115" s="165"/>
      <c r="AB115" s="13">
        <v>440000</v>
      </c>
      <c r="AC115" s="12">
        <v>0</v>
      </c>
      <c r="AD115" s="11"/>
      <c r="AE115" s="11">
        <v>155</v>
      </c>
      <c r="AF115" s="10"/>
      <c r="AG115" s="2"/>
    </row>
    <row r="116" spans="1:33" ht="80.25" customHeight="1">
      <c r="A116" s="83"/>
      <c r="B116" s="166" t="s">
        <v>10</v>
      </c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7"/>
      <c r="P116" s="84" t="s">
        <v>89</v>
      </c>
      <c r="Q116" s="85">
        <v>881</v>
      </c>
      <c r="R116" s="86">
        <v>8</v>
      </c>
      <c r="S116" s="86">
        <v>1</v>
      </c>
      <c r="T116" s="87">
        <v>9900000000</v>
      </c>
      <c r="U116" s="88">
        <v>0</v>
      </c>
      <c r="V116" s="89">
        <f>V117</f>
        <v>3160.72</v>
      </c>
      <c r="W116" s="89">
        <f>W117</f>
        <v>2228.91</v>
      </c>
      <c r="X116" s="89">
        <f>X117</f>
        <v>1472.3700000000001</v>
      </c>
      <c r="Y116" s="165"/>
      <c r="Z116" s="165"/>
      <c r="AA116" s="165"/>
      <c r="AB116" s="13">
        <v>440000</v>
      </c>
      <c r="AC116" s="12">
        <v>0</v>
      </c>
      <c r="AD116" s="11"/>
      <c r="AE116" s="11">
        <v>155</v>
      </c>
      <c r="AF116" s="10"/>
      <c r="AG116" s="2"/>
    </row>
    <row r="117" spans="1:33" ht="40.5" customHeight="1">
      <c r="A117" s="83"/>
      <c r="B117" s="166" t="s">
        <v>9</v>
      </c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7"/>
      <c r="P117" s="84" t="s">
        <v>9</v>
      </c>
      <c r="Q117" s="85">
        <v>881</v>
      </c>
      <c r="R117" s="86">
        <v>8</v>
      </c>
      <c r="S117" s="86">
        <v>1</v>
      </c>
      <c r="T117" s="87">
        <v>9900028590</v>
      </c>
      <c r="U117" s="88">
        <v>0</v>
      </c>
      <c r="V117" s="89">
        <f>V118+V121+V123</f>
        <v>3160.72</v>
      </c>
      <c r="W117" s="89">
        <f>W118+W121+W123</f>
        <v>2228.91</v>
      </c>
      <c r="X117" s="89">
        <f>X118+X121+X123</f>
        <v>1472.3700000000001</v>
      </c>
      <c r="Y117" s="165"/>
      <c r="Z117" s="165"/>
      <c r="AA117" s="165"/>
      <c r="AB117" s="13">
        <v>440000</v>
      </c>
      <c r="AC117" s="12">
        <v>0</v>
      </c>
      <c r="AD117" s="11"/>
      <c r="AE117" s="11">
        <v>155</v>
      </c>
      <c r="AF117" s="10"/>
      <c r="AG117" s="2"/>
    </row>
    <row r="118" spans="1:33" ht="99" customHeight="1">
      <c r="A118" s="83"/>
      <c r="B118" s="90"/>
      <c r="C118" s="91"/>
      <c r="D118" s="92"/>
      <c r="E118" s="92"/>
      <c r="F118" s="93"/>
      <c r="G118" s="93"/>
      <c r="H118" s="93"/>
      <c r="I118" s="94"/>
      <c r="J118" s="166" t="s">
        <v>8</v>
      </c>
      <c r="K118" s="166"/>
      <c r="L118" s="166"/>
      <c r="M118" s="166"/>
      <c r="N118" s="166"/>
      <c r="O118" s="167"/>
      <c r="P118" s="84" t="s">
        <v>8</v>
      </c>
      <c r="Q118" s="85">
        <v>881</v>
      </c>
      <c r="R118" s="86">
        <v>8</v>
      </c>
      <c r="S118" s="86">
        <v>1</v>
      </c>
      <c r="T118" s="87">
        <v>9900028590</v>
      </c>
      <c r="U118" s="88">
        <v>100</v>
      </c>
      <c r="V118" s="89">
        <f>V119+V120</f>
        <v>2468.7199999999998</v>
      </c>
      <c r="W118" s="89">
        <f t="shared" ref="W118:X118" si="17">W119</f>
        <v>2152.25</v>
      </c>
      <c r="X118" s="89">
        <f t="shared" si="17"/>
        <v>1395.71</v>
      </c>
      <c r="Y118" s="165"/>
      <c r="Z118" s="165"/>
      <c r="AA118" s="165"/>
      <c r="AB118" s="13">
        <v>0</v>
      </c>
      <c r="AC118" s="12">
        <v>0</v>
      </c>
      <c r="AD118" s="11"/>
      <c r="AE118" s="11">
        <v>155</v>
      </c>
      <c r="AF118" s="10"/>
      <c r="AG118" s="2"/>
    </row>
    <row r="119" spans="1:33" s="41" customFormat="1" ht="48" customHeight="1">
      <c r="A119" s="83"/>
      <c r="B119" s="90"/>
      <c r="C119" s="95"/>
      <c r="D119" s="96"/>
      <c r="E119" s="96"/>
      <c r="F119" s="97"/>
      <c r="G119" s="97"/>
      <c r="H119" s="97"/>
      <c r="I119" s="97"/>
      <c r="J119" s="98"/>
      <c r="K119" s="169" t="s">
        <v>7</v>
      </c>
      <c r="L119" s="169"/>
      <c r="M119" s="169"/>
      <c r="N119" s="169"/>
      <c r="O119" s="170"/>
      <c r="P119" s="99" t="s">
        <v>7</v>
      </c>
      <c r="Q119" s="100">
        <v>881</v>
      </c>
      <c r="R119" s="101">
        <v>8</v>
      </c>
      <c r="S119" s="101">
        <v>1</v>
      </c>
      <c r="T119" s="87">
        <v>9900028590</v>
      </c>
      <c r="U119" s="103">
        <v>110</v>
      </c>
      <c r="V119" s="104">
        <v>1887.82</v>
      </c>
      <c r="W119" s="104">
        <v>2152.25</v>
      </c>
      <c r="X119" s="104">
        <v>1395.71</v>
      </c>
      <c r="Y119" s="164"/>
      <c r="Z119" s="164"/>
      <c r="AA119" s="164"/>
      <c r="AB119" s="36">
        <v>0</v>
      </c>
      <c r="AC119" s="37">
        <v>0</v>
      </c>
      <c r="AD119" s="38"/>
      <c r="AE119" s="38">
        <v>155</v>
      </c>
      <c r="AF119" s="39"/>
      <c r="AG119" s="40"/>
    </row>
    <row r="120" spans="1:33" s="41" customFormat="1" ht="48" customHeight="1">
      <c r="A120" s="83"/>
      <c r="B120" s="147"/>
      <c r="C120" s="95"/>
      <c r="D120" s="96"/>
      <c r="E120" s="96"/>
      <c r="F120" s="97"/>
      <c r="G120" s="97"/>
      <c r="H120" s="97"/>
      <c r="I120" s="151"/>
      <c r="J120" s="145"/>
      <c r="K120" s="144"/>
      <c r="L120" s="144"/>
      <c r="M120" s="144"/>
      <c r="N120" s="144"/>
      <c r="O120" s="145"/>
      <c r="P120" s="99" t="s">
        <v>7</v>
      </c>
      <c r="Q120" s="100">
        <v>881</v>
      </c>
      <c r="R120" s="101">
        <v>8</v>
      </c>
      <c r="S120" s="101">
        <v>1</v>
      </c>
      <c r="T120" s="87">
        <v>9900028590</v>
      </c>
      <c r="U120" s="103">
        <v>110</v>
      </c>
      <c r="V120" s="104">
        <v>580.9</v>
      </c>
      <c r="W120" s="104"/>
      <c r="X120" s="104"/>
      <c r="Y120" s="146"/>
      <c r="Z120" s="146"/>
      <c r="AA120" s="146"/>
      <c r="AB120" s="36"/>
      <c r="AC120" s="37"/>
      <c r="AD120" s="38"/>
      <c r="AE120" s="38"/>
      <c r="AF120" s="39"/>
      <c r="AG120" s="40"/>
    </row>
    <row r="121" spans="1:33" ht="45" customHeight="1">
      <c r="A121" s="83"/>
      <c r="B121" s="90"/>
      <c r="C121" s="91"/>
      <c r="D121" s="92"/>
      <c r="E121" s="92"/>
      <c r="F121" s="93"/>
      <c r="G121" s="93"/>
      <c r="H121" s="93"/>
      <c r="I121" s="94"/>
      <c r="J121" s="166" t="s">
        <v>14</v>
      </c>
      <c r="K121" s="166"/>
      <c r="L121" s="166"/>
      <c r="M121" s="166"/>
      <c r="N121" s="166"/>
      <c r="O121" s="167"/>
      <c r="P121" s="84" t="s">
        <v>14</v>
      </c>
      <c r="Q121" s="85">
        <v>881</v>
      </c>
      <c r="R121" s="86">
        <v>8</v>
      </c>
      <c r="S121" s="86">
        <v>1</v>
      </c>
      <c r="T121" s="87">
        <v>9900028590</v>
      </c>
      <c r="U121" s="88">
        <v>200</v>
      </c>
      <c r="V121" s="89">
        <f>V122</f>
        <v>662</v>
      </c>
      <c r="W121" s="89">
        <f>W122</f>
        <v>72</v>
      </c>
      <c r="X121" s="89">
        <f>X122</f>
        <v>72</v>
      </c>
      <c r="Y121" s="165"/>
      <c r="Z121" s="165"/>
      <c r="AA121" s="165"/>
      <c r="AB121" s="13">
        <v>589750</v>
      </c>
      <c r="AC121" s="12">
        <v>0</v>
      </c>
      <c r="AD121" s="11"/>
      <c r="AE121" s="11">
        <v>155</v>
      </c>
      <c r="AF121" s="10"/>
      <c r="AG121" s="2"/>
    </row>
    <row r="122" spans="1:33" s="41" customFormat="1" ht="50.25" customHeight="1">
      <c r="A122" s="83"/>
      <c r="B122" s="90"/>
      <c r="C122" s="95"/>
      <c r="D122" s="96"/>
      <c r="E122" s="96"/>
      <c r="F122" s="97"/>
      <c r="G122" s="97"/>
      <c r="H122" s="97"/>
      <c r="I122" s="97"/>
      <c r="J122" s="98"/>
      <c r="K122" s="169" t="s">
        <v>13</v>
      </c>
      <c r="L122" s="169"/>
      <c r="M122" s="169"/>
      <c r="N122" s="169"/>
      <c r="O122" s="170"/>
      <c r="P122" s="99" t="s">
        <v>13</v>
      </c>
      <c r="Q122" s="100">
        <v>881</v>
      </c>
      <c r="R122" s="101">
        <v>8</v>
      </c>
      <c r="S122" s="101">
        <v>1</v>
      </c>
      <c r="T122" s="87">
        <v>9900028590</v>
      </c>
      <c r="U122" s="103">
        <v>240</v>
      </c>
      <c r="V122" s="104">
        <v>662</v>
      </c>
      <c r="W122" s="104">
        <v>72</v>
      </c>
      <c r="X122" s="104">
        <v>72</v>
      </c>
      <c r="Y122" s="164"/>
      <c r="Z122" s="164"/>
      <c r="AA122" s="164"/>
      <c r="AB122" s="36">
        <v>589750</v>
      </c>
      <c r="AC122" s="37">
        <v>0</v>
      </c>
      <c r="AD122" s="38"/>
      <c r="AE122" s="38">
        <v>155</v>
      </c>
      <c r="AF122" s="39"/>
      <c r="AG122" s="40"/>
    </row>
    <row r="123" spans="1:33" ht="30.75" customHeight="1">
      <c r="A123" s="83"/>
      <c r="B123" s="90"/>
      <c r="C123" s="91"/>
      <c r="D123" s="92"/>
      <c r="E123" s="92"/>
      <c r="F123" s="93"/>
      <c r="G123" s="93"/>
      <c r="H123" s="93"/>
      <c r="I123" s="94"/>
      <c r="J123" s="166" t="s">
        <v>4</v>
      </c>
      <c r="K123" s="166"/>
      <c r="L123" s="166"/>
      <c r="M123" s="166"/>
      <c r="N123" s="166"/>
      <c r="O123" s="167"/>
      <c r="P123" s="84" t="s">
        <v>4</v>
      </c>
      <c r="Q123" s="85">
        <v>881</v>
      </c>
      <c r="R123" s="86">
        <v>8</v>
      </c>
      <c r="S123" s="86">
        <v>1</v>
      </c>
      <c r="T123" s="87">
        <v>9900028590</v>
      </c>
      <c r="U123" s="88">
        <v>800</v>
      </c>
      <c r="V123" s="89">
        <f>V124</f>
        <v>30</v>
      </c>
      <c r="W123" s="89">
        <f>W124</f>
        <v>4.66</v>
      </c>
      <c r="X123" s="89">
        <v>4.66</v>
      </c>
      <c r="Y123" s="165"/>
      <c r="Z123" s="165"/>
      <c r="AA123" s="165"/>
      <c r="AB123" s="13">
        <v>5500</v>
      </c>
      <c r="AC123" s="12">
        <v>0</v>
      </c>
      <c r="AD123" s="11"/>
      <c r="AE123" s="11">
        <v>155</v>
      </c>
      <c r="AF123" s="10"/>
      <c r="AG123" s="2"/>
    </row>
    <row r="124" spans="1:33" s="41" customFormat="1" ht="28.5" customHeight="1">
      <c r="A124" s="83"/>
      <c r="B124" s="90"/>
      <c r="C124" s="95"/>
      <c r="D124" s="96"/>
      <c r="E124" s="96"/>
      <c r="F124" s="97"/>
      <c r="G124" s="97"/>
      <c r="H124" s="97"/>
      <c r="I124" s="97"/>
      <c r="J124" s="98"/>
      <c r="K124" s="169" t="s">
        <v>43</v>
      </c>
      <c r="L124" s="169"/>
      <c r="M124" s="169"/>
      <c r="N124" s="169"/>
      <c r="O124" s="170"/>
      <c r="P124" s="99" t="s">
        <v>43</v>
      </c>
      <c r="Q124" s="100">
        <v>881</v>
      </c>
      <c r="R124" s="101">
        <v>8</v>
      </c>
      <c r="S124" s="101">
        <v>1</v>
      </c>
      <c r="T124" s="87">
        <v>9900028590</v>
      </c>
      <c r="U124" s="103">
        <v>850</v>
      </c>
      <c r="V124" s="104">
        <v>30</v>
      </c>
      <c r="W124" s="104">
        <v>4.66</v>
      </c>
      <c r="X124" s="104">
        <v>4.66</v>
      </c>
      <c r="Y124" s="164"/>
      <c r="Z124" s="164"/>
      <c r="AA124" s="164"/>
      <c r="AB124" s="36">
        <v>5500</v>
      </c>
      <c r="AC124" s="37">
        <v>0</v>
      </c>
      <c r="AD124" s="38"/>
      <c r="AE124" s="38">
        <v>155</v>
      </c>
      <c r="AF124" s="39"/>
      <c r="AG124" s="40"/>
    </row>
    <row r="125" spans="1:33" s="41" customFormat="1" ht="18" customHeight="1">
      <c r="A125" s="83"/>
      <c r="B125" s="90"/>
      <c r="C125" s="95"/>
      <c r="D125" s="96"/>
      <c r="E125" s="96"/>
      <c r="F125" s="97"/>
      <c r="G125" s="97"/>
      <c r="H125" s="97"/>
      <c r="I125" s="97"/>
      <c r="J125" s="98"/>
      <c r="K125" s="109"/>
      <c r="L125" s="109"/>
      <c r="M125" s="109"/>
      <c r="N125" s="109"/>
      <c r="O125" s="98"/>
      <c r="P125" s="99" t="s">
        <v>65</v>
      </c>
      <c r="Q125" s="100">
        <v>881</v>
      </c>
      <c r="R125" s="101">
        <v>10</v>
      </c>
      <c r="S125" s="101"/>
      <c r="T125" s="87"/>
      <c r="U125" s="103"/>
      <c r="V125" s="104">
        <f t="shared" ref="V125:X127" si="18">V126</f>
        <v>240</v>
      </c>
      <c r="W125" s="104">
        <f t="shared" si="18"/>
        <v>240</v>
      </c>
      <c r="X125" s="104">
        <f t="shared" si="18"/>
        <v>240</v>
      </c>
      <c r="Y125" s="43"/>
      <c r="Z125" s="43"/>
      <c r="AA125" s="43"/>
      <c r="AB125" s="36"/>
      <c r="AC125" s="37"/>
      <c r="AD125" s="38"/>
      <c r="AE125" s="38"/>
      <c r="AF125" s="39"/>
      <c r="AG125" s="40"/>
    </row>
    <row r="126" spans="1:33" s="41" customFormat="1" ht="22.5" customHeight="1">
      <c r="A126" s="83"/>
      <c r="B126" s="90"/>
      <c r="C126" s="95"/>
      <c r="D126" s="96"/>
      <c r="E126" s="96"/>
      <c r="F126" s="97"/>
      <c r="G126" s="97"/>
      <c r="H126" s="97"/>
      <c r="I126" s="97"/>
      <c r="J126" s="98"/>
      <c r="K126" s="109"/>
      <c r="L126" s="109"/>
      <c r="M126" s="109"/>
      <c r="N126" s="109"/>
      <c r="O126" s="98"/>
      <c r="P126" s="99" t="s">
        <v>66</v>
      </c>
      <c r="Q126" s="100">
        <v>881</v>
      </c>
      <c r="R126" s="101">
        <v>10</v>
      </c>
      <c r="S126" s="101">
        <v>1</v>
      </c>
      <c r="T126" s="87"/>
      <c r="U126" s="103"/>
      <c r="V126" s="104">
        <f t="shared" si="18"/>
        <v>240</v>
      </c>
      <c r="W126" s="104">
        <f t="shared" si="18"/>
        <v>240</v>
      </c>
      <c r="X126" s="104">
        <f t="shared" si="18"/>
        <v>240</v>
      </c>
      <c r="Y126" s="43"/>
      <c r="Z126" s="43"/>
      <c r="AA126" s="43"/>
      <c r="AB126" s="36"/>
      <c r="AC126" s="37"/>
      <c r="AD126" s="38"/>
      <c r="AE126" s="38"/>
      <c r="AF126" s="39"/>
      <c r="AG126" s="40"/>
    </row>
    <row r="127" spans="1:33" s="41" customFormat="1" ht="36.75" customHeight="1">
      <c r="A127" s="83"/>
      <c r="B127" s="90"/>
      <c r="C127" s="95"/>
      <c r="D127" s="96"/>
      <c r="E127" s="96"/>
      <c r="F127" s="97"/>
      <c r="G127" s="97"/>
      <c r="H127" s="97"/>
      <c r="I127" s="97"/>
      <c r="J127" s="98"/>
      <c r="K127" s="109"/>
      <c r="L127" s="109"/>
      <c r="M127" s="109"/>
      <c r="N127" s="109"/>
      <c r="O127" s="98"/>
      <c r="P127" s="99" t="s">
        <v>77</v>
      </c>
      <c r="Q127" s="100">
        <v>881</v>
      </c>
      <c r="R127" s="101">
        <v>10</v>
      </c>
      <c r="S127" s="101">
        <v>1</v>
      </c>
      <c r="T127" s="87">
        <v>9900000000</v>
      </c>
      <c r="U127" s="103"/>
      <c r="V127" s="104">
        <f t="shared" si="18"/>
        <v>240</v>
      </c>
      <c r="W127" s="104">
        <f t="shared" si="18"/>
        <v>240</v>
      </c>
      <c r="X127" s="104">
        <f t="shared" si="18"/>
        <v>240</v>
      </c>
      <c r="Y127" s="43"/>
      <c r="Z127" s="43"/>
      <c r="AA127" s="43"/>
      <c r="AB127" s="36"/>
      <c r="AC127" s="37"/>
      <c r="AD127" s="38"/>
      <c r="AE127" s="38"/>
      <c r="AF127" s="39"/>
      <c r="AG127" s="40"/>
    </row>
    <row r="128" spans="1:33" s="41" customFormat="1" ht="26.25" customHeight="1">
      <c r="A128" s="83"/>
      <c r="B128" s="90"/>
      <c r="C128" s="95"/>
      <c r="D128" s="96"/>
      <c r="E128" s="96"/>
      <c r="F128" s="97"/>
      <c r="G128" s="97"/>
      <c r="H128" s="97"/>
      <c r="I128" s="97"/>
      <c r="J128" s="98"/>
      <c r="K128" s="109"/>
      <c r="L128" s="109"/>
      <c r="M128" s="109"/>
      <c r="N128" s="109"/>
      <c r="O128" s="98"/>
      <c r="P128" s="99" t="s">
        <v>67</v>
      </c>
      <c r="Q128" s="100">
        <v>881</v>
      </c>
      <c r="R128" s="101">
        <v>10</v>
      </c>
      <c r="S128" s="101">
        <v>1</v>
      </c>
      <c r="T128" s="87">
        <v>9900000050</v>
      </c>
      <c r="U128" s="103"/>
      <c r="V128" s="104">
        <f>V129</f>
        <v>240</v>
      </c>
      <c r="W128" s="104">
        <f>W129:X129</f>
        <v>240</v>
      </c>
      <c r="X128" s="104">
        <f>X129</f>
        <v>240</v>
      </c>
      <c r="Y128" s="43"/>
      <c r="Z128" s="43"/>
      <c r="AA128" s="43"/>
      <c r="AB128" s="36"/>
      <c r="AC128" s="37"/>
      <c r="AD128" s="38"/>
      <c r="AE128" s="38"/>
      <c r="AF128" s="39"/>
      <c r="AG128" s="40"/>
    </row>
    <row r="129" spans="1:33" s="41" customFormat="1" ht="27" customHeight="1">
      <c r="A129" s="83"/>
      <c r="B129" s="90"/>
      <c r="C129" s="95"/>
      <c r="D129" s="96"/>
      <c r="E129" s="96"/>
      <c r="F129" s="97"/>
      <c r="G129" s="97"/>
      <c r="H129" s="97"/>
      <c r="I129" s="97"/>
      <c r="J129" s="98"/>
      <c r="K129" s="109"/>
      <c r="L129" s="109"/>
      <c r="M129" s="109"/>
      <c r="N129" s="109"/>
      <c r="O129" s="98"/>
      <c r="P129" s="99" t="s">
        <v>68</v>
      </c>
      <c r="Q129" s="100">
        <v>881</v>
      </c>
      <c r="R129" s="101">
        <v>10</v>
      </c>
      <c r="S129" s="101">
        <v>1</v>
      </c>
      <c r="T129" s="87">
        <v>9900000050</v>
      </c>
      <c r="U129" s="103">
        <v>300</v>
      </c>
      <c r="V129" s="104">
        <v>240</v>
      </c>
      <c r="W129" s="104">
        <v>240</v>
      </c>
      <c r="X129" s="104">
        <v>240</v>
      </c>
      <c r="Y129" s="43"/>
      <c r="Z129" s="43"/>
      <c r="AA129" s="43"/>
      <c r="AB129" s="36"/>
      <c r="AC129" s="37"/>
      <c r="AD129" s="38"/>
      <c r="AE129" s="38"/>
      <c r="AF129" s="39"/>
      <c r="AG129" s="40"/>
    </row>
    <row r="130" spans="1:33" ht="23.25" customHeight="1">
      <c r="A130" s="83"/>
      <c r="B130" s="166" t="s">
        <v>5</v>
      </c>
      <c r="C130" s="166"/>
      <c r="D130" s="166"/>
      <c r="E130" s="166"/>
      <c r="F130" s="166"/>
      <c r="G130" s="166"/>
      <c r="H130" s="166"/>
      <c r="I130" s="166"/>
      <c r="J130" s="166"/>
      <c r="K130" s="166"/>
      <c r="L130" s="166"/>
      <c r="M130" s="166"/>
      <c r="N130" s="166"/>
      <c r="O130" s="167"/>
      <c r="P130" s="84" t="s">
        <v>5</v>
      </c>
      <c r="Q130" s="85">
        <v>888</v>
      </c>
      <c r="R130" s="86">
        <v>88</v>
      </c>
      <c r="S130" s="86">
        <v>0</v>
      </c>
      <c r="T130" s="87">
        <v>0</v>
      </c>
      <c r="U130" s="88">
        <v>0</v>
      </c>
      <c r="V130" s="89">
        <v>0</v>
      </c>
      <c r="W130" s="89">
        <f>W131:X131</f>
        <v>159.88999999999999</v>
      </c>
      <c r="X130" s="89">
        <f>X131:AF131</f>
        <v>272.39</v>
      </c>
      <c r="Y130" s="168"/>
      <c r="Z130" s="168"/>
      <c r="AA130" s="168"/>
      <c r="AB130" s="13">
        <v>24900</v>
      </c>
      <c r="AC130" s="12">
        <v>0</v>
      </c>
      <c r="AD130" s="11"/>
      <c r="AE130" s="11">
        <v>155</v>
      </c>
      <c r="AF130" s="10"/>
      <c r="AG130" s="2"/>
    </row>
    <row r="131" spans="1:33" ht="21" customHeight="1">
      <c r="A131" s="83"/>
      <c r="B131" s="166" t="s">
        <v>5</v>
      </c>
      <c r="C131" s="166"/>
      <c r="D131" s="166"/>
      <c r="E131" s="166"/>
      <c r="F131" s="166"/>
      <c r="G131" s="166"/>
      <c r="H131" s="166"/>
      <c r="I131" s="166"/>
      <c r="J131" s="166"/>
      <c r="K131" s="166"/>
      <c r="L131" s="166"/>
      <c r="M131" s="166"/>
      <c r="N131" s="166"/>
      <c r="O131" s="167"/>
      <c r="P131" s="84" t="s">
        <v>5</v>
      </c>
      <c r="Q131" s="85">
        <v>881</v>
      </c>
      <c r="R131" s="86">
        <v>88</v>
      </c>
      <c r="S131" s="86">
        <v>88</v>
      </c>
      <c r="T131" s="87">
        <v>0</v>
      </c>
      <c r="U131" s="88">
        <v>0</v>
      </c>
      <c r="V131" s="89">
        <v>0</v>
      </c>
      <c r="W131" s="89">
        <f>W132</f>
        <v>159.88999999999999</v>
      </c>
      <c r="X131" s="89">
        <f>X132:AM132</f>
        <v>272.39</v>
      </c>
      <c r="Y131" s="165"/>
      <c r="Z131" s="165"/>
      <c r="AA131" s="165"/>
      <c r="AB131" s="13">
        <v>24900</v>
      </c>
      <c r="AC131" s="12">
        <v>0</v>
      </c>
      <c r="AD131" s="11"/>
      <c r="AE131" s="11">
        <v>155</v>
      </c>
      <c r="AF131" s="10"/>
      <c r="AG131" s="2"/>
    </row>
    <row r="132" spans="1:33" ht="39" customHeight="1">
      <c r="A132" s="83"/>
      <c r="B132" s="166" t="s">
        <v>6</v>
      </c>
      <c r="C132" s="166"/>
      <c r="D132" s="166"/>
      <c r="E132" s="166"/>
      <c r="F132" s="166"/>
      <c r="G132" s="166"/>
      <c r="H132" s="166"/>
      <c r="I132" s="166"/>
      <c r="J132" s="166"/>
      <c r="K132" s="166"/>
      <c r="L132" s="166"/>
      <c r="M132" s="166"/>
      <c r="N132" s="166"/>
      <c r="O132" s="167"/>
      <c r="P132" s="84" t="s">
        <v>69</v>
      </c>
      <c r="Q132" s="85">
        <v>881</v>
      </c>
      <c r="R132" s="86">
        <v>88</v>
      </c>
      <c r="S132" s="86">
        <v>88</v>
      </c>
      <c r="T132" s="87">
        <v>9900000000</v>
      </c>
      <c r="U132" s="88">
        <v>0</v>
      </c>
      <c r="V132" s="89">
        <v>0</v>
      </c>
      <c r="W132" s="89">
        <f>W133:X133</f>
        <v>159.88999999999999</v>
      </c>
      <c r="X132" s="89">
        <f>X133:AM133</f>
        <v>272.39</v>
      </c>
      <c r="Y132" s="165"/>
      <c r="Z132" s="165"/>
      <c r="AA132" s="165"/>
      <c r="AB132" s="13">
        <v>24900</v>
      </c>
      <c r="AC132" s="12">
        <v>0</v>
      </c>
      <c r="AD132" s="11"/>
      <c r="AE132" s="11">
        <v>155</v>
      </c>
      <c r="AF132" s="10"/>
      <c r="AG132" s="2"/>
    </row>
    <row r="133" spans="1:33" ht="29.25" customHeight="1">
      <c r="A133" s="83"/>
      <c r="B133" s="166" t="s">
        <v>5</v>
      </c>
      <c r="C133" s="166"/>
      <c r="D133" s="166"/>
      <c r="E133" s="166"/>
      <c r="F133" s="166"/>
      <c r="G133" s="166"/>
      <c r="H133" s="166"/>
      <c r="I133" s="166"/>
      <c r="J133" s="166"/>
      <c r="K133" s="166"/>
      <c r="L133" s="166"/>
      <c r="M133" s="166"/>
      <c r="N133" s="166"/>
      <c r="O133" s="167"/>
      <c r="P133" s="84" t="s">
        <v>5</v>
      </c>
      <c r="Q133" s="85">
        <v>881</v>
      </c>
      <c r="R133" s="86">
        <v>88</v>
      </c>
      <c r="S133" s="86">
        <v>88</v>
      </c>
      <c r="T133" s="87">
        <v>9900088880</v>
      </c>
      <c r="U133" s="88">
        <v>0</v>
      </c>
      <c r="V133" s="89">
        <v>0</v>
      </c>
      <c r="W133" s="89">
        <f>W134</f>
        <v>159.88999999999999</v>
      </c>
      <c r="X133" s="89">
        <f>X134:AM134</f>
        <v>272.39</v>
      </c>
      <c r="Y133" s="165"/>
      <c r="Z133" s="165"/>
      <c r="AA133" s="165"/>
      <c r="AB133" s="13">
        <v>24900</v>
      </c>
      <c r="AC133" s="12">
        <v>0</v>
      </c>
      <c r="AD133" s="11"/>
      <c r="AE133" s="11">
        <v>155</v>
      </c>
      <c r="AF133" s="10"/>
      <c r="AG133" s="2"/>
    </row>
    <row r="134" spans="1:33" ht="21.75" customHeight="1">
      <c r="A134" s="83"/>
      <c r="B134" s="90"/>
      <c r="C134" s="91"/>
      <c r="D134" s="92"/>
      <c r="E134" s="92"/>
      <c r="F134" s="93"/>
      <c r="G134" s="93"/>
      <c r="H134" s="93"/>
      <c r="I134" s="94"/>
      <c r="J134" s="166" t="s">
        <v>4</v>
      </c>
      <c r="K134" s="166"/>
      <c r="L134" s="166"/>
      <c r="M134" s="166"/>
      <c r="N134" s="166"/>
      <c r="O134" s="167"/>
      <c r="P134" s="84" t="s">
        <v>4</v>
      </c>
      <c r="Q134" s="85">
        <v>881</v>
      </c>
      <c r="R134" s="86">
        <v>88</v>
      </c>
      <c r="S134" s="86">
        <v>88</v>
      </c>
      <c r="T134" s="87">
        <v>9900088880</v>
      </c>
      <c r="U134" s="88">
        <v>800</v>
      </c>
      <c r="V134" s="89">
        <v>0</v>
      </c>
      <c r="W134" s="89">
        <f>W135</f>
        <v>159.88999999999999</v>
      </c>
      <c r="X134" s="89">
        <f>X135:AF135</f>
        <v>272.39</v>
      </c>
      <c r="Y134" s="165"/>
      <c r="Z134" s="165"/>
      <c r="AA134" s="165"/>
      <c r="AB134" s="13">
        <v>24900</v>
      </c>
      <c r="AC134" s="12">
        <v>0</v>
      </c>
      <c r="AD134" s="11"/>
      <c r="AE134" s="11">
        <v>155</v>
      </c>
      <c r="AF134" s="10"/>
      <c r="AG134" s="2"/>
    </row>
    <row r="135" spans="1:33" s="41" customFormat="1" ht="30.75" customHeight="1">
      <c r="A135" s="83"/>
      <c r="B135" s="90"/>
      <c r="C135" s="95"/>
      <c r="D135" s="96"/>
      <c r="E135" s="96"/>
      <c r="F135" s="97"/>
      <c r="G135" s="97"/>
      <c r="H135" s="97"/>
      <c r="I135" s="97"/>
      <c r="J135" s="98"/>
      <c r="K135" s="169" t="s">
        <v>3</v>
      </c>
      <c r="L135" s="169"/>
      <c r="M135" s="169"/>
      <c r="N135" s="169"/>
      <c r="O135" s="170"/>
      <c r="P135" s="99" t="s">
        <v>3</v>
      </c>
      <c r="Q135" s="100">
        <v>881</v>
      </c>
      <c r="R135" s="101">
        <v>88</v>
      </c>
      <c r="S135" s="101">
        <v>88</v>
      </c>
      <c r="T135" s="102">
        <v>9900088880</v>
      </c>
      <c r="U135" s="103">
        <v>880</v>
      </c>
      <c r="V135" s="104">
        <v>0</v>
      </c>
      <c r="W135" s="89">
        <v>159.88999999999999</v>
      </c>
      <c r="X135" s="89">
        <v>272.39</v>
      </c>
      <c r="Y135" s="164"/>
      <c r="Z135" s="164"/>
      <c r="AA135" s="164"/>
      <c r="AB135" s="36">
        <v>24900</v>
      </c>
      <c r="AC135" s="37">
        <v>0</v>
      </c>
      <c r="AD135" s="38"/>
      <c r="AE135" s="38">
        <v>155</v>
      </c>
      <c r="AF135" s="39"/>
      <c r="AG135" s="40"/>
    </row>
    <row r="136" spans="1:33" ht="14.25" customHeight="1">
      <c r="A136" s="83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2"/>
      <c r="P136" s="110" t="s">
        <v>0</v>
      </c>
      <c r="Q136" s="111">
        <v>883</v>
      </c>
      <c r="R136" s="112">
        <v>0</v>
      </c>
      <c r="S136" s="112">
        <v>0</v>
      </c>
      <c r="T136" s="113" t="s">
        <v>2</v>
      </c>
      <c r="U136" s="114" t="s">
        <v>1</v>
      </c>
      <c r="V136" s="115">
        <v>5164800</v>
      </c>
      <c r="W136" s="115">
        <v>3220900</v>
      </c>
      <c r="X136" s="115">
        <v>3240900</v>
      </c>
      <c r="Y136" s="173"/>
      <c r="Z136" s="173"/>
      <c r="AA136" s="173"/>
      <c r="AB136" s="13">
        <v>3220900</v>
      </c>
      <c r="AC136" s="12">
        <v>0</v>
      </c>
      <c r="AD136" s="11"/>
      <c r="AE136" s="11">
        <v>155</v>
      </c>
      <c r="AF136" s="10"/>
      <c r="AG136" s="2"/>
    </row>
    <row r="137" spans="1:33" ht="14.25" customHeight="1">
      <c r="A137" s="83"/>
      <c r="B137" s="90" t="s">
        <v>0</v>
      </c>
      <c r="C137" s="91"/>
      <c r="D137" s="92"/>
      <c r="E137" s="92"/>
      <c r="F137" s="93"/>
      <c r="G137" s="93"/>
      <c r="H137" s="93"/>
      <c r="I137" s="93"/>
      <c r="J137" s="107"/>
      <c r="K137" s="107"/>
      <c r="L137" s="116"/>
      <c r="M137" s="117"/>
      <c r="N137" s="117"/>
      <c r="O137" s="117"/>
      <c r="P137" s="118"/>
      <c r="Q137" s="119"/>
      <c r="R137" s="120"/>
      <c r="S137" s="120"/>
      <c r="T137" s="121"/>
      <c r="U137" s="122"/>
      <c r="V137" s="123"/>
      <c r="W137" s="123"/>
      <c r="X137" s="124"/>
      <c r="Y137" s="15"/>
      <c r="Z137" s="15"/>
      <c r="AA137" s="14"/>
      <c r="AB137" s="14"/>
      <c r="AC137" s="12"/>
      <c r="AD137" s="11"/>
      <c r="AE137" s="11"/>
      <c r="AF137" s="10"/>
      <c r="AG137" s="2"/>
    </row>
    <row r="138" spans="1:33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8"/>
      <c r="N138" s="8"/>
      <c r="O138" s="8"/>
      <c r="P138" s="8"/>
      <c r="Q138" s="8"/>
      <c r="R138" s="7"/>
      <c r="S138" s="7"/>
      <c r="T138" s="7"/>
      <c r="U138" s="7"/>
      <c r="V138" s="6"/>
      <c r="W138" s="6"/>
      <c r="X138" s="6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5"/>
      <c r="O139" s="5"/>
      <c r="P139" s="5"/>
      <c r="Q139" s="5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3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</sheetData>
  <autoFilter ref="B6:AC137"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</autoFilter>
  <mergeCells count="157">
    <mergeCell ref="W1:X1"/>
    <mergeCell ref="S2:X2"/>
    <mergeCell ref="B11:O11"/>
    <mergeCell ref="B12:O12"/>
    <mergeCell ref="P6:X6"/>
    <mergeCell ref="R3:X3"/>
    <mergeCell ref="R4:X4"/>
    <mergeCell ref="J30:O30"/>
    <mergeCell ref="Y14:AA14"/>
    <mergeCell ref="B19:O19"/>
    <mergeCell ref="J21:O21"/>
    <mergeCell ref="K22:O22"/>
    <mergeCell ref="K26:O26"/>
    <mergeCell ref="Y11:AA11"/>
    <mergeCell ref="Y12:AA12"/>
    <mergeCell ref="B13:O13"/>
    <mergeCell ref="J16:O16"/>
    <mergeCell ref="Y18:AA18"/>
    <mergeCell ref="Y17:AA17"/>
    <mergeCell ref="Y13:AA13"/>
    <mergeCell ref="B18:O18"/>
    <mergeCell ref="Y16:AA16"/>
    <mergeCell ref="B15:O15"/>
    <mergeCell ref="Y15:AA15"/>
    <mergeCell ref="J76:O76"/>
    <mergeCell ref="B29:O29"/>
    <mergeCell ref="B44:O44"/>
    <mergeCell ref="B49:O49"/>
    <mergeCell ref="B69:O69"/>
    <mergeCell ref="Y22:AA22"/>
    <mergeCell ref="Y27:AA27"/>
    <mergeCell ref="Y29:AA29"/>
    <mergeCell ref="Y28:AA28"/>
    <mergeCell ref="Y26:AA26"/>
    <mergeCell ref="Y23:AA23"/>
    <mergeCell ref="J23:O23"/>
    <mergeCell ref="K24:O24"/>
    <mergeCell ref="B27:O27"/>
    <mergeCell ref="B34:O34"/>
    <mergeCell ref="Y42:AA42"/>
    <mergeCell ref="Y36:AA36"/>
    <mergeCell ref="B41:O41"/>
    <mergeCell ref="B50:O50"/>
    <mergeCell ref="Y41:AA41"/>
    <mergeCell ref="B36:O36"/>
    <mergeCell ref="Y25:AA25"/>
    <mergeCell ref="Y34:AA34"/>
    <mergeCell ref="Y63:AA63"/>
    <mergeCell ref="B14:O14"/>
    <mergeCell ref="B28:O28"/>
    <mergeCell ref="J25:O25"/>
    <mergeCell ref="Y24:AA24"/>
    <mergeCell ref="K17:O17"/>
    <mergeCell ref="B20:O20"/>
    <mergeCell ref="Y20:AA20"/>
    <mergeCell ref="Y21:AA21"/>
    <mergeCell ref="Y19:AA19"/>
    <mergeCell ref="B136:O136"/>
    <mergeCell ref="Y136:AA136"/>
    <mergeCell ref="B130:O130"/>
    <mergeCell ref="K135:O135"/>
    <mergeCell ref="Y134:AA134"/>
    <mergeCell ref="Y135:AA135"/>
    <mergeCell ref="Y130:AA130"/>
    <mergeCell ref="B133:O133"/>
    <mergeCell ref="Y133:AA133"/>
    <mergeCell ref="J134:O134"/>
    <mergeCell ref="Y131:AA131"/>
    <mergeCell ref="J121:O121"/>
    <mergeCell ref="Y123:AA123"/>
    <mergeCell ref="B132:O132"/>
    <mergeCell ref="Y132:AA132"/>
    <mergeCell ref="Y122:AA122"/>
    <mergeCell ref="B111:O111"/>
    <mergeCell ref="K113:O113"/>
    <mergeCell ref="J123:O123"/>
    <mergeCell ref="K124:O124"/>
    <mergeCell ref="B131:O131"/>
    <mergeCell ref="K122:O122"/>
    <mergeCell ref="Y121:AA121"/>
    <mergeCell ref="B114:O114"/>
    <mergeCell ref="Y114:AA114"/>
    <mergeCell ref="B116:O116"/>
    <mergeCell ref="Y124:AA124"/>
    <mergeCell ref="Y115:AA115"/>
    <mergeCell ref="Y116:AA116"/>
    <mergeCell ref="Y117:AA117"/>
    <mergeCell ref="Y118:AA118"/>
    <mergeCell ref="J118:O118"/>
    <mergeCell ref="B117:O117"/>
    <mergeCell ref="K119:O119"/>
    <mergeCell ref="Y119:AA119"/>
    <mergeCell ref="Y69:AA69"/>
    <mergeCell ref="Y99:AA99"/>
    <mergeCell ref="J100:O100"/>
    <mergeCell ref="Y100:AA100"/>
    <mergeCell ref="B105:O105"/>
    <mergeCell ref="Y105:AA105"/>
    <mergeCell ref="K107:O107"/>
    <mergeCell ref="J39:O39"/>
    <mergeCell ref="Y40:AA40"/>
    <mergeCell ref="Y47:AA47"/>
    <mergeCell ref="Y78:AA78"/>
    <mergeCell ref="K46:O46"/>
    <mergeCell ref="Y46:AA46"/>
    <mergeCell ref="J45:O45"/>
    <mergeCell ref="Y45:AA45"/>
    <mergeCell ref="Y49:AA49"/>
    <mergeCell ref="Y48:AA48"/>
    <mergeCell ref="K48:O48"/>
    <mergeCell ref="J47:O47"/>
    <mergeCell ref="Y44:AA44"/>
    <mergeCell ref="B42:O42"/>
    <mergeCell ref="J79:O79"/>
    <mergeCell ref="B63:O63"/>
    <mergeCell ref="Y107:AA107"/>
    <mergeCell ref="Y30:AA30"/>
    <mergeCell ref="Y31:AA31"/>
    <mergeCell ref="B43:O43"/>
    <mergeCell ref="Y43:AA43"/>
    <mergeCell ref="B35:O35"/>
    <mergeCell ref="K31:O31"/>
    <mergeCell ref="Y35:AA35"/>
    <mergeCell ref="B78:O78"/>
    <mergeCell ref="B74:O74"/>
    <mergeCell ref="B51:O51"/>
    <mergeCell ref="Y51:AA51"/>
    <mergeCell ref="Y53:AA53"/>
    <mergeCell ref="Y54:AA54"/>
    <mergeCell ref="B52:O52"/>
    <mergeCell ref="K54:O54"/>
    <mergeCell ref="Y75:AA75"/>
    <mergeCell ref="Y74:AA74"/>
    <mergeCell ref="B75:O75"/>
    <mergeCell ref="Y39:AA39"/>
    <mergeCell ref="K40:O40"/>
    <mergeCell ref="Y50:AA50"/>
    <mergeCell ref="Y52:AA52"/>
    <mergeCell ref="J53:O53"/>
    <mergeCell ref="Y76:AA76"/>
    <mergeCell ref="Y77:AA77"/>
    <mergeCell ref="Y113:AA113"/>
    <mergeCell ref="Y80:AA80"/>
    <mergeCell ref="Y112:AA112"/>
    <mergeCell ref="Y106:AA106"/>
    <mergeCell ref="B115:O115"/>
    <mergeCell ref="Y89:AA89"/>
    <mergeCell ref="Y79:AA79"/>
    <mergeCell ref="Y98:AA98"/>
    <mergeCell ref="J106:O106"/>
    <mergeCell ref="B99:O99"/>
    <mergeCell ref="K80:O80"/>
    <mergeCell ref="B89:O89"/>
    <mergeCell ref="J112:O112"/>
    <mergeCell ref="Y111:AA111"/>
    <mergeCell ref="B98:O98"/>
    <mergeCell ref="K77:O77"/>
  </mergeCells>
  <phoneticPr fontId="8" type="noConversion"/>
  <pageMargins left="1.1811023622047245" right="0.59055118110236227" top="0.78740157480314965" bottom="0.78740157480314965" header="0.51181102362204722" footer="0.51181102362204722"/>
  <pageSetup paperSize="9" scale="43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2017-11-16T07:43:21Z</cp:lastPrinted>
  <dcterms:created xsi:type="dcterms:W3CDTF">2015-12-17T03:28:53Z</dcterms:created>
  <dcterms:modified xsi:type="dcterms:W3CDTF">2019-12-27T07:30:34Z</dcterms:modified>
</cp:coreProperties>
</file>